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 tabRatio="500" activeTab="3"/>
  </bookViews>
  <sheets>
    <sheet name="PlanResumo" sheetId="2" r:id="rId1"/>
    <sheet name="PlanOrC" sheetId="3" r:id="rId2"/>
    <sheet name="Cronograma" sheetId="8" r:id="rId3"/>
    <sheet name="PlanOrC (2)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I" localSheetId="3">#REF!</definedName>
    <definedName name="\I">#REF!</definedName>
    <definedName name="\S" localSheetId="3">[1]compos1!#REF!</definedName>
    <definedName name="\S">[1]compos1!#REF!</definedName>
    <definedName name="_" localSheetId="3">#REF!</definedName>
    <definedName name="_">#REF!</definedName>
    <definedName name="____________________ta105" localSheetId="3">#REF!</definedName>
    <definedName name="____________________ta105">#REF!</definedName>
    <definedName name="____________________ta157" localSheetId="3">#REF!</definedName>
    <definedName name="____________________ta157">#REF!</definedName>
    <definedName name="__________________ta105" localSheetId="3">#REF!</definedName>
    <definedName name="__________________ta105">#REF!</definedName>
    <definedName name="__________________ta157" localSheetId="3">#REF!</definedName>
    <definedName name="__________________ta157">#REF!</definedName>
    <definedName name="_________________ta105" localSheetId="3">#REF!</definedName>
    <definedName name="_________________ta105">#REF!</definedName>
    <definedName name="_________________ta157" localSheetId="3">#REF!</definedName>
    <definedName name="_________________ta157">#REF!</definedName>
    <definedName name="________________ta105" localSheetId="3">#REF!</definedName>
    <definedName name="________________ta105">#REF!</definedName>
    <definedName name="________________ta157" localSheetId="3">#REF!</definedName>
    <definedName name="________________ta157">#REF!</definedName>
    <definedName name="_______________ta105" localSheetId="3">#REF!</definedName>
    <definedName name="_______________ta105">#REF!</definedName>
    <definedName name="_______________ta157" localSheetId="3">#REF!</definedName>
    <definedName name="_______________ta157">#REF!</definedName>
    <definedName name="______________ta105" localSheetId="2">#REF!</definedName>
    <definedName name="______________ta105" localSheetId="3">#REF!</definedName>
    <definedName name="______________ta105" localSheetId="0">#REF!</definedName>
    <definedName name="______________ta105">#REF!</definedName>
    <definedName name="______________ta157" localSheetId="2">#REF!</definedName>
    <definedName name="______________ta157" localSheetId="3">#REF!</definedName>
    <definedName name="______________ta157" localSheetId="0">#REF!</definedName>
    <definedName name="______________ta157">#REF!</definedName>
    <definedName name="_____________PL1" localSheetId="2">#REF!</definedName>
    <definedName name="_____________PL1" localSheetId="3">#REF!</definedName>
    <definedName name="_____________PL1" localSheetId="0">#REF!</definedName>
    <definedName name="_____________PL1">#REF!</definedName>
    <definedName name="_____________ta105" localSheetId="2">#REF!</definedName>
    <definedName name="_____________ta105" localSheetId="3">#REF!</definedName>
    <definedName name="_____________ta105" localSheetId="0">#REF!</definedName>
    <definedName name="_____________ta105">#REF!</definedName>
    <definedName name="_____________ta157" localSheetId="2">#REF!</definedName>
    <definedName name="_____________ta157" localSheetId="3">#REF!</definedName>
    <definedName name="_____________ta157" localSheetId="0">#REF!</definedName>
    <definedName name="_____________ta157">#REF!</definedName>
    <definedName name="____________Ext2" localSheetId="2">'[2]p a t o 99 b'!#REF!</definedName>
    <definedName name="____________Ext2" localSheetId="3">'[2]p a t o 99 b'!#REF!</definedName>
    <definedName name="____________Ext2" localSheetId="0">'[2]p a t o 99 b'!#REF!</definedName>
    <definedName name="____________Ext2">'[2]p a t o 99 b'!#REF!</definedName>
    <definedName name="____________OUT98" localSheetId="2">{#N/A,#N/A,TRUE,"Serviços"}</definedName>
    <definedName name="____________OUT98" localSheetId="0">{#N/A,#N/A,TRUE,"Serviços"}</definedName>
    <definedName name="____________OUT98">{#N/A,#N/A,TRUE,"Serviços"}</definedName>
    <definedName name="____________OUT98_1">{#N/A,#N/A,TRUE,"Serviços"}</definedName>
    <definedName name="____________ta105" localSheetId="3">#REF!</definedName>
    <definedName name="____________ta105">#REF!</definedName>
    <definedName name="____________ta157" localSheetId="3">#REF!</definedName>
    <definedName name="____________ta157">#REF!</definedName>
    <definedName name="___________PL1" localSheetId="2">#REF!</definedName>
    <definedName name="___________PL1" localSheetId="3">#REF!</definedName>
    <definedName name="___________PL1" localSheetId="0">#REF!</definedName>
    <definedName name="___________PL1">#REF!</definedName>
    <definedName name="___________ta105" localSheetId="2">#REF!</definedName>
    <definedName name="___________ta105" localSheetId="3">#REF!</definedName>
    <definedName name="___________ta105" localSheetId="0">#REF!</definedName>
    <definedName name="___________ta105">#REF!</definedName>
    <definedName name="___________ta157" localSheetId="2">#REF!</definedName>
    <definedName name="___________ta157" localSheetId="3">#REF!</definedName>
    <definedName name="___________ta157" localSheetId="0">#REF!</definedName>
    <definedName name="___________ta157">#REF!</definedName>
    <definedName name="__________Ext2" localSheetId="2">'[2]p a t o 99 b'!#REF!</definedName>
    <definedName name="__________Ext2" localSheetId="3">'[2]p a t o 99 b'!#REF!</definedName>
    <definedName name="__________Ext2" localSheetId="0">'[2]p a t o 99 b'!#REF!</definedName>
    <definedName name="__________Ext2">'[2]p a t o 99 b'!#REF!</definedName>
    <definedName name="__________OUT98" localSheetId="2">{#N/A,#N/A,TRUE,"Serviços"}</definedName>
    <definedName name="__________OUT98" localSheetId="0">{#N/A,#N/A,TRUE,"Serviços"}</definedName>
    <definedName name="__________OUT98">{#N/A,#N/A,TRUE,"Serviços"}</definedName>
    <definedName name="__________OUT98_1">{#N/A,#N/A,TRUE,"Serviços"}</definedName>
    <definedName name="__________ta105" localSheetId="2">#REF!</definedName>
    <definedName name="__________ta105" localSheetId="3">#REF!</definedName>
    <definedName name="__________ta105" localSheetId="0">#REF!</definedName>
    <definedName name="__________ta105">#REF!</definedName>
    <definedName name="__________ta157" localSheetId="2">#REF!</definedName>
    <definedName name="__________ta157" localSheetId="3">#REF!</definedName>
    <definedName name="__________ta157" localSheetId="0">#REF!</definedName>
    <definedName name="__________ta157">#REF!</definedName>
    <definedName name="_________PL1" localSheetId="2">#REF!</definedName>
    <definedName name="_________PL1" localSheetId="3">#REF!</definedName>
    <definedName name="_________PL1" localSheetId="0">#REF!</definedName>
    <definedName name="_________PL1">#REF!</definedName>
    <definedName name="_________ta105" localSheetId="2">#REF!</definedName>
    <definedName name="_________ta105" localSheetId="3">#REF!</definedName>
    <definedName name="_________ta105" localSheetId="0">#REF!</definedName>
    <definedName name="_________ta105">#REF!</definedName>
    <definedName name="_________ta157" localSheetId="2">#REF!</definedName>
    <definedName name="_________ta157" localSheetId="3">#REF!</definedName>
    <definedName name="_________ta157" localSheetId="0">#REF!</definedName>
    <definedName name="_________ta157">#REF!</definedName>
    <definedName name="________Ext2" localSheetId="2">'[2]p a t o 99 b'!#REF!</definedName>
    <definedName name="________Ext2" localSheetId="3">'[2]p a t o 99 b'!#REF!</definedName>
    <definedName name="________Ext2" localSheetId="0">'[2]p a t o 99 b'!#REF!</definedName>
    <definedName name="________Ext2">'[2]p a t o 99 b'!#REF!</definedName>
    <definedName name="________OUT98" localSheetId="2">{#N/A,#N/A,TRUE,"Serviços"}</definedName>
    <definedName name="________OUT98" localSheetId="0">{#N/A,#N/A,TRUE,"Serviços"}</definedName>
    <definedName name="________OUT98">{#N/A,#N/A,TRUE,"Serviços"}</definedName>
    <definedName name="________OUT98_1">{#N/A,#N/A,TRUE,"Serviços"}</definedName>
    <definedName name="________r" localSheetId="2">#REF!</definedName>
    <definedName name="________r" localSheetId="3">#REF!</definedName>
    <definedName name="________r" localSheetId="0">#REF!</definedName>
    <definedName name="________r">#REF!</definedName>
    <definedName name="________ta105" localSheetId="2">#REF!</definedName>
    <definedName name="________ta105" localSheetId="3">#REF!</definedName>
    <definedName name="________ta105" localSheetId="0">#REF!</definedName>
    <definedName name="________ta105">#REF!</definedName>
    <definedName name="________ta157" localSheetId="2">#REF!</definedName>
    <definedName name="________ta157" localSheetId="3">#REF!</definedName>
    <definedName name="________ta157" localSheetId="0">#REF!</definedName>
    <definedName name="________ta157">#REF!</definedName>
    <definedName name="_______PL1" localSheetId="2">#REF!</definedName>
    <definedName name="_______PL1" localSheetId="3">#REF!</definedName>
    <definedName name="_______PL1" localSheetId="0">#REF!</definedName>
    <definedName name="_______PL1">#REF!</definedName>
    <definedName name="_______r" localSheetId="2">#REF!</definedName>
    <definedName name="_______r" localSheetId="3">#REF!</definedName>
    <definedName name="_______r" localSheetId="0">#REF!</definedName>
    <definedName name="_______r">#REF!</definedName>
    <definedName name="_______Rbv1">'[3]Página 16'!$C$3:$C$7</definedName>
    <definedName name="_______ta105" localSheetId="2">#REF!</definedName>
    <definedName name="_______ta105" localSheetId="3">#REF!</definedName>
    <definedName name="_______ta105" localSheetId="0">#REF!</definedName>
    <definedName name="_______ta105">#REF!</definedName>
    <definedName name="_______ta157" localSheetId="2">#REF!</definedName>
    <definedName name="_______ta157" localSheetId="3">#REF!</definedName>
    <definedName name="_______ta157" localSheetId="0">#REF!</definedName>
    <definedName name="_______ta157">#REF!</definedName>
    <definedName name="______Ext2" localSheetId="2">'[2]p a t o 99 b'!#REF!</definedName>
    <definedName name="______Ext2" localSheetId="3">'[2]p a t o 99 b'!#REF!</definedName>
    <definedName name="______Ext2" localSheetId="0">'[2]p a t o 99 b'!#REF!</definedName>
    <definedName name="______Ext2">'[2]p a t o 99 b'!#REF!</definedName>
    <definedName name="______OUT98" localSheetId="2">{#N/A,#N/A,TRUE,"Serviços"}</definedName>
    <definedName name="______OUT98" localSheetId="0">{#N/A,#N/A,TRUE,"Serviços"}</definedName>
    <definedName name="______OUT98">{#N/A,#N/A,TRUE,"Serviços"}</definedName>
    <definedName name="______OUT98_1">{#N/A,#N/A,TRUE,"Serviços"}</definedName>
    <definedName name="______PL1" localSheetId="3">#REF!</definedName>
    <definedName name="______PL1">#REF!</definedName>
    <definedName name="______r" localSheetId="2">#REF!</definedName>
    <definedName name="______r" localSheetId="3">#REF!</definedName>
    <definedName name="______r" localSheetId="0">#REF!</definedName>
    <definedName name="______r">#REF!</definedName>
    <definedName name="______Rbv1">'[3]Página 16'!$C$3:$C$7</definedName>
    <definedName name="______ta105" localSheetId="2">#REF!</definedName>
    <definedName name="______ta105" localSheetId="3">#REF!</definedName>
    <definedName name="______ta105" localSheetId="0">#REF!</definedName>
    <definedName name="______ta105">#REF!</definedName>
    <definedName name="______ta157" localSheetId="2">#REF!</definedName>
    <definedName name="______ta157" localSheetId="3">#REF!</definedName>
    <definedName name="______ta157" localSheetId="0">#REF!</definedName>
    <definedName name="______ta157">#REF!</definedName>
    <definedName name="_____Ext2" localSheetId="2">'[2]p a t o 99 b'!#REF!</definedName>
    <definedName name="_____Ext2" localSheetId="3">'[2]p a t o 99 b'!#REF!</definedName>
    <definedName name="_____Ext2" localSheetId="0">'[2]p a t o 99 b'!#REF!</definedName>
    <definedName name="_____Ext2">'[2]p a t o 99 b'!#REF!</definedName>
    <definedName name="_____PL1" localSheetId="2">#REF!</definedName>
    <definedName name="_____PL1" localSheetId="3">#REF!</definedName>
    <definedName name="_____PL1" localSheetId="0">#REF!</definedName>
    <definedName name="_____PL1">#REF!</definedName>
    <definedName name="_____r" localSheetId="2">#REF!</definedName>
    <definedName name="_____r" localSheetId="3">#REF!</definedName>
    <definedName name="_____r" localSheetId="0">#REF!</definedName>
    <definedName name="_____r">#REF!</definedName>
    <definedName name="_____Rbv1">'[3]Página 16'!$C$3:$C$7</definedName>
    <definedName name="_____ta105" localSheetId="2">#REF!</definedName>
    <definedName name="_____ta105" localSheetId="3">#REF!</definedName>
    <definedName name="_____ta105" localSheetId="0">#REF!</definedName>
    <definedName name="_____ta105">#REF!</definedName>
    <definedName name="_____ta157" localSheetId="2">#REF!</definedName>
    <definedName name="_____ta157" localSheetId="3">#REF!</definedName>
    <definedName name="_____ta157" localSheetId="0">#REF!</definedName>
    <definedName name="_____ta157">#REF!</definedName>
    <definedName name="____OUT98" localSheetId="2">{#N/A,#N/A,TRUE,"Serviços"}</definedName>
    <definedName name="____OUT98" localSheetId="0">{#N/A,#N/A,TRUE,"Serviços"}</definedName>
    <definedName name="____OUT98">{#N/A,#N/A,TRUE,"Serviços"}</definedName>
    <definedName name="____OUT98_1">{#N/A,#N/A,TRUE,"Serviços"}</definedName>
    <definedName name="____PL1" localSheetId="2">#REF!</definedName>
    <definedName name="____PL1" localSheetId="3">#REF!</definedName>
    <definedName name="____PL1" localSheetId="0">#REF!</definedName>
    <definedName name="____PL1">#REF!</definedName>
    <definedName name="____r" localSheetId="2">#REF!</definedName>
    <definedName name="____r" localSheetId="3">#REF!</definedName>
    <definedName name="____r" localSheetId="0">#REF!</definedName>
    <definedName name="____r">#REF!</definedName>
    <definedName name="____Rbv1">'[3]Página 16'!$C$3:$C$7</definedName>
    <definedName name="____ta105" localSheetId="2">#REF!</definedName>
    <definedName name="____ta105" localSheetId="3">#REF!</definedName>
    <definedName name="____ta105" localSheetId="0">#REF!</definedName>
    <definedName name="____ta105">#REF!</definedName>
    <definedName name="____ta157" localSheetId="2">#REF!</definedName>
    <definedName name="____ta157" localSheetId="3">#REF!</definedName>
    <definedName name="____ta157" localSheetId="0">#REF!</definedName>
    <definedName name="____ta157">#REF!</definedName>
    <definedName name="___Ext2" localSheetId="2">'[2]p a t o 99 b'!#REF!</definedName>
    <definedName name="___Ext2" localSheetId="3">'[2]p a t o 99 b'!#REF!</definedName>
    <definedName name="___Ext2" localSheetId="0">'[2]p a t o 99 b'!#REF!</definedName>
    <definedName name="___Ext2">'[2]p a t o 99 b'!#REF!</definedName>
    <definedName name="___OUT98" localSheetId="2">{#N/A,#N/A,TRUE,"Serviços"}</definedName>
    <definedName name="___OUT98" localSheetId="0">{#N/A,#N/A,TRUE,"Serviços"}</definedName>
    <definedName name="___OUT98">{#N/A,#N/A,TRUE,"Serviços"}</definedName>
    <definedName name="___OUT98_1">{#N/A,#N/A,TRUE,"Serviços"}</definedName>
    <definedName name="___PL1" localSheetId="2">#REF!</definedName>
    <definedName name="___PL1" localSheetId="3">#REF!</definedName>
    <definedName name="___PL1" localSheetId="0">#REF!</definedName>
    <definedName name="___PL1">#REF!</definedName>
    <definedName name="___r" localSheetId="2">#REF!</definedName>
    <definedName name="___r" localSheetId="3">#REF!</definedName>
    <definedName name="___r" localSheetId="0">#REF!</definedName>
    <definedName name="___r">#REF!</definedName>
    <definedName name="___Rbv1">'[3]Página 16'!$C$3:$C$7</definedName>
    <definedName name="___ta105" localSheetId="2">#REF!</definedName>
    <definedName name="___ta105" localSheetId="3">#REF!</definedName>
    <definedName name="___ta105" localSheetId="0">#REF!</definedName>
    <definedName name="___ta105">#REF!</definedName>
    <definedName name="___ta157" localSheetId="2">#REF!</definedName>
    <definedName name="___ta157" localSheetId="3">#REF!</definedName>
    <definedName name="___ta157" localSheetId="0">#REF!</definedName>
    <definedName name="___ta157">#REF!</definedName>
    <definedName name="__apf1" localSheetId="3">#REF!</definedName>
    <definedName name="__apf1">#REF!</definedName>
    <definedName name="__cpf1" localSheetId="3">#REF!</definedName>
    <definedName name="__cpf1">#REF!</definedName>
    <definedName name="__Ext2" localSheetId="2">'[2]p a t o 99 b'!#REF!</definedName>
    <definedName name="__Ext2" localSheetId="3">'[2]p a t o 99 b'!#REF!</definedName>
    <definedName name="__Ext2" localSheetId="0">'[2]p a t o 99 b'!#REF!</definedName>
    <definedName name="__Ext2">'[2]p a t o 99 b'!#REF!</definedName>
    <definedName name="__OUT98" localSheetId="2">{#N/A,#N/A,TRUE,"Serviços"}</definedName>
    <definedName name="__OUT98" localSheetId="0">{#N/A,#N/A,TRUE,"Serviços"}</definedName>
    <definedName name="__OUT98">{#N/A,#N/A,TRUE,"Serviços"}</definedName>
    <definedName name="__OUT98_1">{#N/A,#N/A,TRUE,"Serviços"}</definedName>
    <definedName name="__PL1" localSheetId="2">#REF!</definedName>
    <definedName name="__PL1" localSheetId="3">#REF!</definedName>
    <definedName name="__PL1" localSheetId="0">#REF!</definedName>
    <definedName name="__PL1">#REF!</definedName>
    <definedName name="__r" localSheetId="2">#REF!</definedName>
    <definedName name="__r" localSheetId="3">#REF!</definedName>
    <definedName name="__r" localSheetId="0">#REF!</definedName>
    <definedName name="__r">#REF!</definedName>
    <definedName name="__Rbv1">'[3]Página 16'!$C$3:$C$7</definedName>
    <definedName name="__ta105" localSheetId="2">#REF!</definedName>
    <definedName name="__ta105" localSheetId="3">#REF!</definedName>
    <definedName name="__ta105" localSheetId="0">#REF!</definedName>
    <definedName name="__ta105">#REF!</definedName>
    <definedName name="__ta157" localSheetId="2">#REF!</definedName>
    <definedName name="__ta157" localSheetId="3">#REF!</definedName>
    <definedName name="__ta157" localSheetId="0">#REF!</definedName>
    <definedName name="__ta157">#REF!</definedName>
    <definedName name="_01_09_96" localSheetId="2">#REF!</definedName>
    <definedName name="_01_09_96" localSheetId="3">#REF!</definedName>
    <definedName name="_01_09_96" localSheetId="0">#REF!</definedName>
    <definedName name="_01_09_96">#REF!</definedName>
    <definedName name="_apf1" localSheetId="3">#REF!</definedName>
    <definedName name="_apf1">#REF!</definedName>
    <definedName name="_cpf1" localSheetId="3">#REF!</definedName>
    <definedName name="_cpf1">#REF!</definedName>
    <definedName name="_Ext2" localSheetId="2">'[2]p a t o 99 b'!#REF!</definedName>
    <definedName name="_Ext2" localSheetId="3">'[2]p a t o 99 b'!#REF!</definedName>
    <definedName name="_Ext2" localSheetId="0">'[2]p a t o 99 b'!#REF!</definedName>
    <definedName name="_Ext2">'[2]p a t o 99 b'!#REF!</definedName>
    <definedName name="_OUT98" localSheetId="2">{#N/A,#N/A,TRUE,"Serviços"}</definedName>
    <definedName name="_OUT98" localSheetId="0">{#N/A,#N/A,TRUE,"Serviços"}</definedName>
    <definedName name="_OUT98">{#N/A,#N/A,TRUE,"Serviços"}</definedName>
    <definedName name="_OUT98_1">{#N/A,#N/A,TRUE,"Serviços"}</definedName>
    <definedName name="_PL1" localSheetId="2">#REF!</definedName>
    <definedName name="_PL1" localSheetId="3">#REF!</definedName>
    <definedName name="_PL1" localSheetId="0">#REF!</definedName>
    <definedName name="_PL1">#REF!</definedName>
    <definedName name="_r" localSheetId="2">#REF!</definedName>
    <definedName name="_r" localSheetId="3">#REF!</definedName>
    <definedName name="_r" localSheetId="0">#REF!</definedName>
    <definedName name="_r">#REF!</definedName>
    <definedName name="_Rbv1">'[3]Página 16'!$C$3:$C$7</definedName>
    <definedName name="_ta105" localSheetId="2">#REF!</definedName>
    <definedName name="_ta105" localSheetId="3">#REF!</definedName>
    <definedName name="_ta105" localSheetId="0">#REF!</definedName>
    <definedName name="_ta105">#REF!</definedName>
    <definedName name="_ta157" localSheetId="2">#REF!</definedName>
    <definedName name="_ta157" localSheetId="3">#REF!</definedName>
    <definedName name="_ta157" localSheetId="0">#REF!</definedName>
    <definedName name="_ta157">#REF!</definedName>
    <definedName name="a" localSheetId="2">#REF!</definedName>
    <definedName name="a" localSheetId="3">#REF!</definedName>
    <definedName name="a" localSheetId="0">#REF!</definedName>
    <definedName name="a">#REF!</definedName>
    <definedName name="AA" localSheetId="2">#N/A</definedName>
    <definedName name="AA" localSheetId="0">#N/A</definedName>
    <definedName name="AA">#N/A</definedName>
    <definedName name="aapoio3por2por02" localSheetId="2">#REF!</definedName>
    <definedName name="aapoio3por2por02" localSheetId="3">#REF!</definedName>
    <definedName name="aapoio3por2por02" localSheetId="0">#REF!</definedName>
    <definedName name="aapoio3por2por02">#REF!</definedName>
    <definedName name="aapoio3por8por03" localSheetId="2">#REF!</definedName>
    <definedName name="aapoio3por8por03" localSheetId="3">#REF!</definedName>
    <definedName name="aapoio3por8por03" localSheetId="0">#REF!</definedName>
    <definedName name="aapoio3por8por03">#REF!</definedName>
    <definedName name="AçoCA.50" localSheetId="2">[4]Composições!$E$214</definedName>
    <definedName name="AçoCA.50" localSheetId="0">[4]Composições!$E$214</definedName>
    <definedName name="AçoCA.50">[5]composições!$E$214</definedName>
    <definedName name="ADS" localSheetId="2">#REF!</definedName>
    <definedName name="ADS" localSheetId="3">#REF!</definedName>
    <definedName name="ADS" localSheetId="0">#REF!</definedName>
    <definedName name="ADS">#REF!</definedName>
    <definedName name="ALTA" localSheetId="2">'[6]pro-08'!#REF!</definedName>
    <definedName name="ALTA" localSheetId="3">'[6]pro-08'!#REF!</definedName>
    <definedName name="ALTA" localSheetId="0">'[6]pro-08'!#REF!</definedName>
    <definedName name="ALTA">'[6]pro-08'!#REF!</definedName>
    <definedName name="alvenaria" localSheetId="2">#REF!</definedName>
    <definedName name="alvenaria" localSheetId="3">#REF!</definedName>
    <definedName name="alvenaria" localSheetId="0">#REF!</definedName>
    <definedName name="alvenaria">#REF!</definedName>
    <definedName name="amarela" localSheetId="2">#REF!</definedName>
    <definedName name="amarela" localSheetId="3">#REF!</definedName>
    <definedName name="amarela" localSheetId="0">#REF!</definedName>
    <definedName name="amarela">#REF!</definedName>
    <definedName name="andaime" localSheetId="2">#REF!</definedName>
    <definedName name="andaime" localSheetId="3">#REF!</definedName>
    <definedName name="andaime" localSheetId="0">#REF!</definedName>
    <definedName name="andaime">#REF!</definedName>
    <definedName name="apontador" localSheetId="2">#REF!</definedName>
    <definedName name="apontador" localSheetId="3">#REF!</definedName>
    <definedName name="apontador" localSheetId="0">#REF!</definedName>
    <definedName name="apontador">#REF!</definedName>
    <definedName name="_xlnm.Print_Area" localSheetId="2">Cronograma!$B$1:$J$34</definedName>
    <definedName name="_xlnm.Print_Area" localSheetId="1">PlanOrC!$B$1:$K$170</definedName>
    <definedName name="_xlnm.Print_Area" localSheetId="3">'PlanOrC (2)'!$B$1:$G$56</definedName>
    <definedName name="_xlnm.Print_Area" localSheetId="0">PlanResumo!$B$1:$H$27</definedName>
    <definedName name="_xlnm.Print_Area">#REF!</definedName>
    <definedName name="Área_impressão_IM" localSheetId="3">#REF!</definedName>
    <definedName name="Área_impressão_IM">#REF!</definedName>
    <definedName name="Aut_original" localSheetId="2">[7]projeto!#REF!</definedName>
    <definedName name="Aut_original" localSheetId="3">[7]projeto!#REF!</definedName>
    <definedName name="Aut_original" localSheetId="0">[7]projeto!#REF!</definedName>
    <definedName name="Aut_original">[7]projeto!#REF!</definedName>
    <definedName name="Aut_resumo" localSheetId="2">[8]resumo_aut1!#REF!</definedName>
    <definedName name="Aut_resumo" localSheetId="3">[8]resumo_aut1!#REF!</definedName>
    <definedName name="Aut_resumo" localSheetId="0">[8]resumo_aut1!#REF!</definedName>
    <definedName name="Aut_resumo">[8]resumo_aut1!#REF!</definedName>
    <definedName name="auxiliar" localSheetId="2">#REF!</definedName>
    <definedName name="auxiliar" localSheetId="3">#REF!</definedName>
    <definedName name="auxiliar" localSheetId="0">#REF!</definedName>
    <definedName name="auxiliar">#REF!</definedName>
    <definedName name="azul" localSheetId="2">#REF!</definedName>
    <definedName name="azul" localSheetId="3">#REF!</definedName>
    <definedName name="azul" localSheetId="0">#REF!</definedName>
    <definedName name="azul">#REF!</definedName>
    <definedName name="AZULSINAL" localSheetId="2">#REF!</definedName>
    <definedName name="AZULSINAL" localSheetId="3">#REF!</definedName>
    <definedName name="AZULSINAL" localSheetId="0">#REF!</definedName>
    <definedName name="AZULSINAL">#REF!</definedName>
    <definedName name="_xlnm.Database" localSheetId="3">#REF!</definedName>
    <definedName name="_xlnm.Database">#REF!</definedName>
    <definedName name="bdi" localSheetId="2">'[4]mão de obra,leis e bdi'!$C$25</definedName>
    <definedName name="bdi" localSheetId="0">'[4]mão de obra,leis e bdi'!$C$25</definedName>
    <definedName name="bdi">'[5]mão de obra,leis e bdi'!$C$25</definedName>
    <definedName name="BG" localSheetId="2">#REF!</definedName>
    <definedName name="BG" localSheetId="3">#REF!</definedName>
    <definedName name="BG" localSheetId="0">#REF!</definedName>
    <definedName name="BG">#REF!</definedName>
    <definedName name="BGU" localSheetId="2">#REF!</definedName>
    <definedName name="BGU" localSheetId="3">#REF!</definedName>
    <definedName name="BGU" localSheetId="0">#REF!</definedName>
    <definedName name="BGU">#REF!</definedName>
    <definedName name="BI">[9]Teor!$A$3:$G$7</definedName>
    <definedName name="BII">'[1]Página 16'!$A$3:$G$7</definedName>
    <definedName name="BR" localSheetId="2">#REF!</definedName>
    <definedName name="BR" localSheetId="3">#REF!</definedName>
    <definedName name="BR" localSheetId="0">#REF!</definedName>
    <definedName name="BR">#REF!</definedName>
    <definedName name="calcinsumos" localSheetId="3">[10]pontes!#REF!</definedName>
    <definedName name="calcinsumos">[10]pontes!#REF!</definedName>
    <definedName name="calcpunit" localSheetId="3">[11]pontes!#REF!</definedName>
    <definedName name="calcpunit">[11]pontes!#REF!</definedName>
    <definedName name="calinsumos" localSheetId="3">[10]pontes!#REF!</definedName>
    <definedName name="calinsumos">[10]pontes!#REF!</definedName>
    <definedName name="calpunit" localSheetId="3">[11]pontes!#REF!</definedName>
    <definedName name="calpunit">[11]pontes!#REF!</definedName>
    <definedName name="cantoneira" localSheetId="2">[4]Composições!$E$468</definedName>
    <definedName name="cantoneira" localSheetId="0">[4]Composições!$E$468</definedName>
    <definedName name="cantoneira">[5]composições!$E$468</definedName>
    <definedName name="CAPA" localSheetId="2">{#N/A,#N/A,TRUE,"Serviços"}</definedName>
    <definedName name="CAPA" localSheetId="0">{#N/A,#N/A,TRUE,"Serviços"}</definedName>
    <definedName name="CAPA">{#N/A,#N/A,TRUE,"Serviços"}</definedName>
    <definedName name="CAPA_1">{#N/A,#N/A,TRUE,"Serviços"}</definedName>
    <definedName name="capa1" localSheetId="2">{#N/A,#N/A,TRUE,"Serviços"}</definedName>
    <definedName name="capa1" localSheetId="0">{#N/A,#N/A,TRUE,"Serviços"}</definedName>
    <definedName name="capa1">{#N/A,#N/A,TRUE,"Serviços"}</definedName>
    <definedName name="capa1_1">{#N/A,#N/A,TRUE,"Serviços"}</definedName>
    <definedName name="capa2" localSheetId="2">{#N/A,#N/A,TRUE,"Serviços"}</definedName>
    <definedName name="capa2" localSheetId="0">{#N/A,#N/A,TRUE,"Serviços"}</definedName>
    <definedName name="capa2">{#N/A,#N/A,TRUE,"Serviços"}</definedName>
    <definedName name="capa2_1">{#N/A,#N/A,TRUE,"Serviços"}</definedName>
    <definedName name="capataz" localSheetId="2">#REF!</definedName>
    <definedName name="capataz" localSheetId="3">#REF!</definedName>
    <definedName name="capataz" localSheetId="0">#REF!</definedName>
    <definedName name="capataz">#REF!</definedName>
    <definedName name="carpinteiro" localSheetId="2">#REF!</definedName>
    <definedName name="carpinteiro" localSheetId="3">#REF!</definedName>
    <definedName name="carpinteiro" localSheetId="0">#REF!</definedName>
    <definedName name="carpinteiro">#REF!</definedName>
    <definedName name="CBU" localSheetId="2">#REF!</definedName>
    <definedName name="CBU" localSheetId="3">#REF!</definedName>
    <definedName name="CBU" localSheetId="0">#REF!</definedName>
    <definedName name="CBU">#REF!</definedName>
    <definedName name="CBUII" localSheetId="2">#REF!</definedName>
    <definedName name="CBUII" localSheetId="3">#REF!</definedName>
    <definedName name="CBUII" localSheetId="0">#REF!</definedName>
    <definedName name="CBUII">#REF!</definedName>
    <definedName name="CBUQB" localSheetId="2">#REF!</definedName>
    <definedName name="CBUQB" localSheetId="3">#REF!</definedName>
    <definedName name="CBUQB" localSheetId="0">#REF!</definedName>
    <definedName name="CBUQB">#REF!</definedName>
    <definedName name="CBUQc" localSheetId="2">#REF!</definedName>
    <definedName name="CBUQc" localSheetId="3">#REF!</definedName>
    <definedName name="CBUQc" localSheetId="0">#REF!</definedName>
    <definedName name="CBUQc">#REF!</definedName>
    <definedName name="CC" localSheetId="2">#REF!</definedName>
    <definedName name="CC" localSheetId="3">#REF!</definedName>
    <definedName name="CC" localSheetId="0">#REF!</definedName>
    <definedName name="CC">#REF!</definedName>
    <definedName name="cccusto" localSheetId="2">[12]Sheet6!$F$54</definedName>
    <definedName name="cccusto" localSheetId="0">[12]Sheet6!$F$54</definedName>
    <definedName name="cccusto">[13]Sheet6!$F$54</definedName>
    <definedName name="ccusto" localSheetId="2">[12]Sheet6!$F$54</definedName>
    <definedName name="ccusto" localSheetId="0">[12]Sheet6!$F$54</definedName>
    <definedName name="ccusto">[13]Sheet6!$F$54</definedName>
    <definedName name="CINSMG" localSheetId="3">[14]pontes!#REF!</definedName>
    <definedName name="CINSMG">[14]pontes!#REF!</definedName>
    <definedName name="cinsumg" localSheetId="3">[15]pontes!#REF!</definedName>
    <definedName name="cinsumg">[15]pontes!#REF!</definedName>
    <definedName name="CODIGO" localSheetId="2">#REF!</definedName>
    <definedName name="CODIGO" localSheetId="3">#REF!</definedName>
    <definedName name="CODIGO" localSheetId="0">#REF!</definedName>
    <definedName name="CODIGO">#REF!</definedName>
    <definedName name="Código" localSheetId="2">#REF!</definedName>
    <definedName name="Código" localSheetId="3">#REF!</definedName>
    <definedName name="Código" localSheetId="0">#REF!</definedName>
    <definedName name="Código">#REF!</definedName>
    <definedName name="COMP">'[16]COMPOSIÇOES-ORDEM NÚMERICA'!$A$8:$D$98</definedName>
    <definedName name="concreto15" localSheetId="2">#REF!</definedName>
    <definedName name="concreto15" localSheetId="3">#REF!</definedName>
    <definedName name="concreto15" localSheetId="0">#REF!</definedName>
    <definedName name="concreto15">#REF!</definedName>
    <definedName name="concreto25" localSheetId="2">[4]Composições!$E$347</definedName>
    <definedName name="concreto25" localSheetId="0">[4]Composições!$E$347</definedName>
    <definedName name="concreto25">[5]composições!$E$347</definedName>
    <definedName name="concreto30" localSheetId="2">[4]Composições!$E$371</definedName>
    <definedName name="concreto30" localSheetId="0">[4]Composições!$E$371</definedName>
    <definedName name="concreto30">[5]composições!$E$371</definedName>
    <definedName name="construtora" localSheetId="3">#REF!</definedName>
    <definedName name="construtora">#REF!</definedName>
    <definedName name="Consumodemateriais" localSheetId="3">plan1</definedName>
    <definedName name="Consumodemateriais">plan1</definedName>
    <definedName name="contrato_revisto" localSheetId="3">#REF!</definedName>
    <definedName name="contrato_revisto">#REF!</definedName>
    <definedName name="cpaux" localSheetId="2">#REF!</definedName>
    <definedName name="cpaux" localSheetId="3">#REF!</definedName>
    <definedName name="cpaux" localSheetId="0">#REF!</definedName>
    <definedName name="cpaux">#REF!</definedName>
    <definedName name="CPU" localSheetId="2">#REF!</definedName>
    <definedName name="CPU" localSheetId="3">#REF!</definedName>
    <definedName name="CPU" localSheetId="0">#REF!</definedName>
    <definedName name="CPU">#REF!</definedName>
    <definedName name="crav3Tr32" localSheetId="2">#REF!</definedName>
    <definedName name="crav3Tr32" localSheetId="3">#REF!</definedName>
    <definedName name="crav3Tr32" localSheetId="0">#REF!</definedName>
    <definedName name="crav3Tr32">#REF!</definedName>
    <definedName name="cravTr68" localSheetId="2">#REF!</definedName>
    <definedName name="cravTr68" localSheetId="3">#REF!</definedName>
    <definedName name="cravTr68" localSheetId="0">#REF!</definedName>
    <definedName name="cravTr68">#REF!</definedName>
    <definedName name="CUSTO" localSheetId="2">[17]Sheet6!$F$54</definedName>
    <definedName name="CUSTO" localSheetId="0">[17]Sheet6!$F$54</definedName>
    <definedName name="CUSTO">[18]Sheet6!$F$54</definedName>
    <definedName name="CUSTO_06" localSheetId="3">#REF!</definedName>
    <definedName name="CUSTO_06">#REF!</definedName>
    <definedName name="CustoPMVC" localSheetId="2">#REF!</definedName>
    <definedName name="CustoPMVC" localSheetId="3">#REF!</definedName>
    <definedName name="CustoPMVC" localSheetId="0">#REF!</definedName>
    <definedName name="CustoPMVC">#REF!</definedName>
    <definedName name="d" localSheetId="2">#REF!</definedName>
    <definedName name="d" localSheetId="3">#REF!</definedName>
    <definedName name="d" localSheetId="0">#REF!</definedName>
    <definedName name="d">#REF!</definedName>
    <definedName name="dadinho" localSheetId="3">#REF!</definedName>
    <definedName name="dadinho">#REF!</definedName>
    <definedName name="DADOS" localSheetId="3">#REF!</definedName>
    <definedName name="DADOS">#REF!</definedName>
    <definedName name="Dados_Primário" localSheetId="2">#REF!</definedName>
    <definedName name="Dados_Primário" localSheetId="3">#REF!</definedName>
    <definedName name="Dados_Primário" localSheetId="0">#REF!</definedName>
    <definedName name="Dados_Primário">#REF!</definedName>
    <definedName name="DAER1" localSheetId="2">{#N/A,#N/A,TRUE,"Serviços"}</definedName>
    <definedName name="DAER1" localSheetId="0">{#N/A,#N/A,TRUE,"Serviços"}</definedName>
    <definedName name="DAER1">{#N/A,#N/A,TRUE,"Serviços"}</definedName>
    <definedName name="DAER1_1">{#N/A,#N/A,TRUE,"Serviços"}</definedName>
    <definedName name="DATA">[19]DADOS_NAO_IMPRIMIR!$E$43</definedName>
    <definedName name="Data_Final" localSheetId="2">#REF!</definedName>
    <definedName name="Data_Final" localSheetId="3">#REF!</definedName>
    <definedName name="Data_Final" localSheetId="0">#REF!</definedName>
    <definedName name="Data_Final">#REF!</definedName>
    <definedName name="Data_Início" localSheetId="2">#REF!</definedName>
    <definedName name="Data_Início" localSheetId="3">#REF!</definedName>
    <definedName name="Data_Início" localSheetId="0">#REF!</definedName>
    <definedName name="Data_Início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Densidades" localSheetId="2">#REF!</definedName>
    <definedName name="Densidades" localSheetId="3">#REF!</definedName>
    <definedName name="Densidades" localSheetId="0">#REF!</definedName>
    <definedName name="Densidades">#REF!</definedName>
    <definedName name="dg" localSheetId="3">#REF!</definedName>
    <definedName name="dg">#REF!</definedName>
    <definedName name="DGA" localSheetId="2">'[6]pro-08'!#REF!</definedName>
    <definedName name="DGA" localSheetId="3">'[6]pro-08'!#REF!</definedName>
    <definedName name="DGA" localSheetId="0">'[6]pro-08'!#REF!</definedName>
    <definedName name="DGA">'[6]pro-08'!#REF!</definedName>
    <definedName name="DJ" localSheetId="2">#REF!</definedName>
    <definedName name="DJ" localSheetId="3">#REF!</definedName>
    <definedName name="DJ" localSheetId="0">#REF!</definedName>
    <definedName name="DJ">#REF!</definedName>
    <definedName name="drenos" localSheetId="2">[4]Composições!$E$397</definedName>
    <definedName name="drenos" localSheetId="0">[4]Composições!$E$397</definedName>
    <definedName name="drenos">[5]composições!$E$397</definedName>
    <definedName name="ECJ" localSheetId="2">#REF!</definedName>
    <definedName name="ECJ" localSheetId="3">#REF!</definedName>
    <definedName name="ECJ" localSheetId="0">#REF!</definedName>
    <definedName name="ECJ">#REF!</definedName>
    <definedName name="edital" localSheetId="3">#REF!</definedName>
    <definedName name="edital">#REF!</definedName>
    <definedName name="EJ" localSheetId="2">#REF!</definedName>
    <definedName name="EJ" localSheetId="3">#REF!</definedName>
    <definedName name="EJ" localSheetId="0">#REF!</definedName>
    <definedName name="EJ">#REF!</definedName>
    <definedName name="elevação" localSheetId="2">#REF!</definedName>
    <definedName name="elevação" localSheetId="3">#REF!</definedName>
    <definedName name="elevação" localSheetId="0">#REF!</definedName>
    <definedName name="elevação">#REF!</definedName>
    <definedName name="encarregadoAr" localSheetId="2">#REF!</definedName>
    <definedName name="encarregadoAr" localSheetId="3">#REF!</definedName>
    <definedName name="encarregadoAr" localSheetId="0">#REF!</definedName>
    <definedName name="encarregadoAr">#REF!</definedName>
    <definedName name="enchimento" localSheetId="2">#REF!</definedName>
    <definedName name="enchimento" localSheetId="3">#REF!</definedName>
    <definedName name="enchimento" localSheetId="0">#REF!</definedName>
    <definedName name="enchimento">#REF!</definedName>
    <definedName name="engenheiro" localSheetId="2">#REF!</definedName>
    <definedName name="engenheiro" localSheetId="3">#REF!</definedName>
    <definedName name="engenheiro" localSheetId="0">#REF!</definedName>
    <definedName name="engenheiro">#REF!</definedName>
    <definedName name="enroPA" localSheetId="2">#REF!</definedName>
    <definedName name="enroPA" localSheetId="3">#REF!</definedName>
    <definedName name="enroPA" localSheetId="0">#REF!</definedName>
    <definedName name="enroPA">#REF!</definedName>
    <definedName name="ensecadeira5" localSheetId="2">#REF!</definedName>
    <definedName name="ensecadeira5" localSheetId="3">#REF!</definedName>
    <definedName name="ensecadeira5" localSheetId="0">#REF!</definedName>
    <definedName name="ensecadeira5">#REF!</definedName>
    <definedName name="ensecadeira7" localSheetId="2">[4]Composições!$E$161</definedName>
    <definedName name="ensecadeira7" localSheetId="0">[4]Composições!$E$161</definedName>
    <definedName name="ensecadeira7">[5]composições!$E$161</definedName>
    <definedName name="escavacao.1" localSheetId="2">[4]Composições!$E$29</definedName>
    <definedName name="escavacao.1" localSheetId="0">[4]Composições!$E$29</definedName>
    <definedName name="escavacao.1">[5]composições!$E$29</definedName>
    <definedName name="escavacao.2" localSheetId="2">#REF!</definedName>
    <definedName name="escavacao.2" localSheetId="3">#REF!</definedName>
    <definedName name="escavacao.2" localSheetId="0">#REF!</definedName>
    <definedName name="escavacao.2">#REF!</definedName>
    <definedName name="escavacao.3" localSheetId="2">[4]Composições!$E$56</definedName>
    <definedName name="escavacao.3" localSheetId="0">[4]Composições!$E$56</definedName>
    <definedName name="escavacao.3">[5]composições!$E$56</definedName>
    <definedName name="escoramentof" localSheetId="2">#REF!</definedName>
    <definedName name="escoramentof" localSheetId="3">#REF!</definedName>
    <definedName name="escoramentof" localSheetId="0">#REF!</definedName>
    <definedName name="escoramentof">#REF!</definedName>
    <definedName name="EST" localSheetId="2">#REF!</definedName>
    <definedName name="EST" localSheetId="3">#REF!</definedName>
    <definedName name="EST" localSheetId="0">#REF!</definedName>
    <definedName name="EST">#REF!</definedName>
    <definedName name="Estabilidade">[20]Teor!$D$3:$D$7</definedName>
    <definedName name="EXA" localSheetId="2">'[6]pro-08'!#REF!</definedName>
    <definedName name="EXA" localSheetId="3">'[6]pro-08'!#REF!</definedName>
    <definedName name="EXA" localSheetId="0">'[6]pro-08'!#REF!</definedName>
    <definedName name="EXA">'[6]pro-08'!#REF!</definedName>
    <definedName name="Ext" localSheetId="2">#REF!</definedName>
    <definedName name="Ext" localSheetId="3">#REF!</definedName>
    <definedName name="Ext" localSheetId="0">#REF!</definedName>
    <definedName name="Ext">#REF!</definedName>
    <definedName name="Extenso" localSheetId="2">#N/A</definedName>
    <definedName name="Extenso" localSheetId="0">#N/A</definedName>
    <definedName name="Extenso">#N/A</definedName>
    <definedName name="ExtFaixa" localSheetId="2">#REF!</definedName>
    <definedName name="ExtFaixa" localSheetId="3">#REF!</definedName>
    <definedName name="ExtFaixa" localSheetId="0">#REF!</definedName>
    <definedName name="ExtFaixa">#REF!</definedName>
    <definedName name="ExtFaixa2" localSheetId="2">'[2]p a t o 99 b'!#REF!</definedName>
    <definedName name="ExtFaixa2" localSheetId="3">'[2]p a t o 99 b'!#REF!</definedName>
    <definedName name="ExtFaixa2" localSheetId="0">'[2]p a t o 99 b'!#REF!</definedName>
    <definedName name="ExtFaixa2">'[2]p a t o 99 b'!#REF!</definedName>
    <definedName name="f" localSheetId="2">#REF!</definedName>
    <definedName name="f" localSheetId="3">#REF!</definedName>
    <definedName name="f" localSheetId="0">#REF!</definedName>
    <definedName name="f">#REF!</definedName>
    <definedName name="FATURAS2002" localSheetId="2">{#N/A,#N/A,TRUE,"Serviços"}</definedName>
    <definedName name="FATURAS2002" localSheetId="0">{#N/A,#N/A,TRUE,"Serviços"}</definedName>
    <definedName name="FATURAS2002">{#N/A,#N/A,TRUE,"Serviços"}</definedName>
    <definedName name="FATURAS2002_1">{#N/A,#N/A,TRUE,"Serviços"}</definedName>
    <definedName name="fc1a" localSheetId="2">'[6]pro-08'!#REF!</definedName>
    <definedName name="fc1a" localSheetId="3">'[6]pro-08'!#REF!</definedName>
    <definedName name="fc1a" localSheetId="0">'[6]pro-08'!#REF!</definedName>
    <definedName name="fc1a">'[6]pro-08'!#REF!</definedName>
    <definedName name="FC2A" localSheetId="2">'[6]pro-08'!#REF!</definedName>
    <definedName name="FC2A" localSheetId="3">'[6]pro-08'!#REF!</definedName>
    <definedName name="FC2A" localSheetId="0">'[6]pro-08'!#REF!</definedName>
    <definedName name="FC2A">'[6]pro-08'!#REF!</definedName>
    <definedName name="FC3A" localSheetId="2">'[6]pro-08'!#REF!</definedName>
    <definedName name="FC3A" localSheetId="3">'[6]pro-08'!#REF!</definedName>
    <definedName name="FC3A" localSheetId="0">'[6]pro-08'!#REF!</definedName>
    <definedName name="FC3A">'[6]pro-08'!#REF!</definedName>
    <definedName name="feitor" localSheetId="2">#REF!</definedName>
    <definedName name="feitor" localSheetId="3">#REF!</definedName>
    <definedName name="feitor" localSheetId="0">#REF!</definedName>
    <definedName name="feitor">#REF!</definedName>
    <definedName name="fer" localSheetId="3">[21]comp1!#REF!</definedName>
    <definedName name="fer">[21]comp1!#REF!</definedName>
    <definedName name="ferreiro" localSheetId="2">#REF!</definedName>
    <definedName name="ferreiro" localSheetId="3">#REF!</definedName>
    <definedName name="ferreiro" localSheetId="0">#REF!</definedName>
    <definedName name="ferreiro">#REF!</definedName>
    <definedName name="FLU" localSheetId="2">#REF!</definedName>
    <definedName name="FLU" localSheetId="3">#REF!</definedName>
    <definedName name="FLU" localSheetId="0">#REF!</definedName>
    <definedName name="FLU">#REF!</definedName>
    <definedName name="Fluência">[20]Teor!$E$3:$E$7</definedName>
    <definedName name="FOLHA01" localSheetId="2">{#N/A,#N/A,TRUE,"Serviços"}</definedName>
    <definedName name="FOLHA01" localSheetId="0">{#N/A,#N/A,TRUE,"Serviços"}</definedName>
    <definedName name="FOLHA01">{#N/A,#N/A,TRUE,"Serviços"}</definedName>
    <definedName name="FOLHA01_1">{#N/A,#N/A,TRUE,"Serviços"}</definedName>
    <definedName name="folha1" localSheetId="2">{#N/A,#N/A,TRUE,"Serviços"}</definedName>
    <definedName name="folha1" localSheetId="0">{#N/A,#N/A,TRUE,"Serviços"}</definedName>
    <definedName name="folha1">{#N/A,#N/A,TRUE,"Serviços"}</definedName>
    <definedName name="folha1_1">{#N/A,#N/A,TRUE,"Serviços"}</definedName>
    <definedName name="forcortdob" localSheetId="2">#REF!</definedName>
    <definedName name="forcortdob" localSheetId="3">#REF!</definedName>
    <definedName name="forcortdob" localSheetId="0">#REF!</definedName>
    <definedName name="forcortdob">#REF!</definedName>
    <definedName name="formacurva" localSheetId="2">#REF!</definedName>
    <definedName name="formacurva" localSheetId="3">#REF!</definedName>
    <definedName name="formacurva" localSheetId="0">#REF!</definedName>
    <definedName name="formacurva">#REF!</definedName>
    <definedName name="formamad" localSheetId="2">[4]Composições!$E$239</definedName>
    <definedName name="formamad" localSheetId="0">[4]Composições!$E$239</definedName>
    <definedName name="formamad">[5]composições!$E$239</definedName>
    <definedName name="formaplana" localSheetId="2">#REF!</definedName>
    <definedName name="formaplana" localSheetId="3">#REF!</definedName>
    <definedName name="formaplana" localSheetId="0">#REF!</definedName>
    <definedName name="formaplana">#REF!</definedName>
    <definedName name="fornec3Tr32" localSheetId="2">#REF!</definedName>
    <definedName name="fornec3Tr32" localSheetId="3">#REF!</definedName>
    <definedName name="fornec3Tr32" localSheetId="0">#REF!</definedName>
    <definedName name="fornec3Tr32">#REF!</definedName>
    <definedName name="fornecTr68" localSheetId="2">#REF!</definedName>
    <definedName name="fornecTr68" localSheetId="3">#REF!</definedName>
    <definedName name="fornecTr68" localSheetId="0">#REF!</definedName>
    <definedName name="fornecTr68">#REF!</definedName>
    <definedName name="furador" localSheetId="2">#REF!</definedName>
    <definedName name="furador" localSheetId="3">#REF!</definedName>
    <definedName name="furador" localSheetId="0">#REF!</definedName>
    <definedName name="furador">#REF!</definedName>
    <definedName name="gcorpo" localSheetId="2">#REF!</definedName>
    <definedName name="gcorpo" localSheetId="3">#REF!</definedName>
    <definedName name="gcorpo" localSheetId="0">#REF!</definedName>
    <definedName name="gcorpo">#REF!</definedName>
    <definedName name="gtryfj" localSheetId="2">{#N/A,#N/A,TRUE,"Serviços"}</definedName>
    <definedName name="gtryfj" localSheetId="0">{#N/A,#N/A,TRUE,"Serviços"}</definedName>
    <definedName name="gtryfj">{#N/A,#N/A,TRUE,"Serviços"}</definedName>
    <definedName name="gtryfj_1">{#N/A,#N/A,TRUE,"Serviços"}</definedName>
    <definedName name="hbomba" localSheetId="2">#REF!</definedName>
    <definedName name="hbomba" localSheetId="3">#REF!</definedName>
    <definedName name="hbomba" localSheetId="0">#REF!</definedName>
    <definedName name="hbomba">#REF!</definedName>
    <definedName name="hi" localSheetId="2">#REF!</definedName>
    <definedName name="hi" localSheetId="3">#REF!</definedName>
    <definedName name="hi" localSheetId="0">#REF!</definedName>
    <definedName name="hi">#REF!</definedName>
    <definedName name="I" localSheetId="3">#REF!</definedName>
    <definedName name="I">#REF!</definedName>
    <definedName name="IM" localSheetId="2">#REF!</definedName>
    <definedName name="IM" localSheetId="3">#REF!</definedName>
    <definedName name="IM" localSheetId="0">#REF!</definedName>
    <definedName name="IM">#REF!</definedName>
    <definedName name="INSUMOS" localSheetId="2">#REF!</definedName>
    <definedName name="INSUMOS" localSheetId="3">#REF!</definedName>
    <definedName name="INSUMOS" localSheetId="0">#REF!</definedName>
    <definedName name="INSUMOS">#REF!</definedName>
    <definedName name="JANEIRO2003" localSheetId="2">{#N/A,#N/A,TRUE,"Serviços"}</definedName>
    <definedName name="JANEIRO2003" localSheetId="0">{#N/A,#N/A,TRUE,"Serviços"}</definedName>
    <definedName name="JANEIRO2003">{#N/A,#N/A,TRUE,"Serviços"}</definedName>
    <definedName name="JANEIRO2003_1">{#N/A,#N/A,TRUE,"Serviços"}</definedName>
    <definedName name="jeribu" localSheetId="2">#REF!</definedName>
    <definedName name="jeribu" localSheetId="3">#REF!</definedName>
    <definedName name="jeribu" localSheetId="0">#REF!</definedName>
    <definedName name="jeribu">#REF!</definedName>
    <definedName name="KAPA" localSheetId="3">'[22]1-1'!#REF!</definedName>
    <definedName name="KAPA">'[22]1-1'!#REF!</definedName>
    <definedName name="kg" localSheetId="2">#REF!</definedName>
    <definedName name="kg" localSheetId="3">#REF!</definedName>
    <definedName name="kg" localSheetId="0">#REF!</definedName>
    <definedName name="kg">#REF!</definedName>
    <definedName name="lama" localSheetId="2">#REF!</definedName>
    <definedName name="lama" localSheetId="3">#REF!</definedName>
    <definedName name="lama" localSheetId="0">#REF!</definedName>
    <definedName name="lama">#REF!</definedName>
    <definedName name="leis" localSheetId="2">#REF!</definedName>
    <definedName name="leis" localSheetId="3">#REF!</definedName>
    <definedName name="leis" localSheetId="0">#REF!</definedName>
    <definedName name="leis">#REF!</definedName>
    <definedName name="LILASDRENA" localSheetId="2">#REF!</definedName>
    <definedName name="LILASDRENA" localSheetId="3">#REF!</definedName>
    <definedName name="LILASDRENA" localSheetId="0">#REF!</definedName>
    <definedName name="LILASDRENA">#REF!</definedName>
    <definedName name="mao_de_obra" localSheetId="3">#REF!</definedName>
    <definedName name="mao_de_obra">#REF!</definedName>
    <definedName name="Massa">[20]Teor!$F$3:$F$7</definedName>
    <definedName name="massacara" localSheetId="2">#REF!</definedName>
    <definedName name="massacara" localSheetId="3">#REF!</definedName>
    <definedName name="massacara" localSheetId="0">#REF!</definedName>
    <definedName name="massacara">#REF!</definedName>
    <definedName name="mdoinstal" localSheetId="3">#REF!</definedName>
    <definedName name="mdoinstal">#REF!</definedName>
    <definedName name="Medição" localSheetId="2">#REF!</definedName>
    <definedName name="Medição" localSheetId="3">#REF!</definedName>
    <definedName name="Medição" localSheetId="0">#REF!</definedName>
    <definedName name="Medição">#REF!</definedName>
    <definedName name="memoria" localSheetId="3">#REF!</definedName>
    <definedName name="memoria">#REF!</definedName>
    <definedName name="memoria_brita" localSheetId="3">#REF!</definedName>
    <definedName name="memoria_brita">#REF!</definedName>
    <definedName name="memoria_cap5070" localSheetId="3">#REF!</definedName>
    <definedName name="memoria_cap5070">#REF!</definedName>
    <definedName name="memoria_cbuq" localSheetId="3">#REF!</definedName>
    <definedName name="memoria_cbuq">#REF!</definedName>
    <definedName name="memoria_filler" localSheetId="3">#REF!</definedName>
    <definedName name="memoria_filler">#REF!</definedName>
    <definedName name="memoria_pintura" localSheetId="3">#REF!</definedName>
    <definedName name="memoria_pintura">#REF!</definedName>
    <definedName name="memoria_qdade" localSheetId="3">#REF!</definedName>
    <definedName name="memoria_qdade">#REF!</definedName>
    <definedName name="memoria_RR1C" localSheetId="3">#REF!</definedName>
    <definedName name="memoria_RR1C">#REF!</definedName>
    <definedName name="memoria_trans_areia" localSheetId="3">#REF!</definedName>
    <definedName name="memoria_trans_areia">#REF!</definedName>
    <definedName name="memoria_trans_brita" localSheetId="3">#REF!</definedName>
    <definedName name="memoria_trans_brita">#REF!</definedName>
    <definedName name="memoria_trans_cbuq" localSheetId="3">#REF!</definedName>
    <definedName name="memoria_trans_cbuq">#REF!</definedName>
    <definedName name="memoria_trans_filler" localSheetId="3">#REF!</definedName>
    <definedName name="memoria_trans_filler">#REF!</definedName>
    <definedName name="mestre" localSheetId="2">#REF!</definedName>
    <definedName name="mestre" localSheetId="3">#REF!</definedName>
    <definedName name="mestre" localSheetId="0">#REF!</definedName>
    <definedName name="mestre">#REF!</definedName>
    <definedName name="mobra" localSheetId="3">[21]comp1!#REF!</definedName>
    <definedName name="mobra">[21]comp1!#REF!</definedName>
    <definedName name="módulo1.Extenso" localSheetId="2">#N/A</definedName>
    <definedName name="módulo1.Extenso" localSheetId="0">#N/A</definedName>
    <definedName name="módulo1.Extenso">#N/A</definedName>
    <definedName name="N" localSheetId="3">#REF!</definedName>
    <definedName name="N">#REF!</definedName>
    <definedName name="nome" localSheetId="2">#REF!</definedName>
    <definedName name="nome" localSheetId="3">#REF!</definedName>
    <definedName name="nome" localSheetId="0">#REF!</definedName>
    <definedName name="nome">#REF!</definedName>
    <definedName name="novo">{#N/A,#N/A,FALSE,"Planilha";#N/A,#N/A,FALSE,"Resumo";#N/A,#N/A,FALSE,"Fisico";#N/A,#N/A,FALSE,"Financeiro";#N/A,#N/A,FALSE,"Financeiro"}</definedName>
    <definedName name="NOVOS" localSheetId="2">#REF!</definedName>
    <definedName name="NOVOS" localSheetId="3">#REF!</definedName>
    <definedName name="NOVOS" localSheetId="0">#REF!</definedName>
    <definedName name="NOVOS">#REF!</definedName>
    <definedName name="NTEI" localSheetId="2">'[6]pro-08'!#REF!</definedName>
    <definedName name="NTEI" localSheetId="3">'[6]pro-08'!#REF!</definedName>
    <definedName name="NTEI" localSheetId="0">'[6]pro-08'!#REF!</definedName>
    <definedName name="NTEI">'[6]pro-08'!#REF!</definedName>
    <definedName name="objeto" localSheetId="3">#REF!</definedName>
    <definedName name="objeto">#REF!</definedName>
    <definedName name="OPA" localSheetId="2">'[6]pro-08'!#REF!</definedName>
    <definedName name="OPA" localSheetId="3">'[6]pro-08'!#REF!</definedName>
    <definedName name="OPA" localSheetId="0">'[6]pro-08'!#REF!</definedName>
    <definedName name="OPA">'[6]pro-08'!#REF!</definedName>
    <definedName name="operabate" localSheetId="2">#REF!</definedName>
    <definedName name="operabate" localSheetId="3">#REF!</definedName>
    <definedName name="operabate" localSheetId="0">#REF!</definedName>
    <definedName name="operabate">#REF!</definedName>
    <definedName name="orçamrest" localSheetId="2">{#N/A,#N/A,TRUE,"Serviços"}</definedName>
    <definedName name="orçamrest" localSheetId="0">{#N/A,#N/A,TRUE,"Serviços"}</definedName>
    <definedName name="orçamrest">{#N/A,#N/A,TRUE,"Serviços"}</definedName>
    <definedName name="orçamrest_1">{#N/A,#N/A,TRUE,"Serviços"}</definedName>
    <definedName name="orgao" localSheetId="3">#REF!</definedName>
    <definedName name="orgao">#REF!</definedName>
    <definedName name="Para_agua_base" localSheetId="3">#REF!</definedName>
    <definedName name="Para_agua_base">#REF!</definedName>
    <definedName name="Para_agua_dmt_base" localSheetId="3">#REF!</definedName>
    <definedName name="Para_agua_dmt_base">#REF!</definedName>
    <definedName name="Para_agua_dmt_regula" localSheetId="3">#REF!</definedName>
    <definedName name="Para_agua_dmt_regula">#REF!</definedName>
    <definedName name="Para_agua_dmt_terra" localSheetId="3">#REF!</definedName>
    <definedName name="Para_agua_dmt_terra">#REF!</definedName>
    <definedName name="Para_agua_regula" localSheetId="3">#REF!</definedName>
    <definedName name="Para_agua_regula">#REF!</definedName>
    <definedName name="Para_agua_terra" localSheetId="3">#REF!</definedName>
    <definedName name="Para_agua_terra">#REF!</definedName>
    <definedName name="Para_areia_dens" localSheetId="3">#REF!</definedName>
    <definedName name="Para_areia_dens">#REF!</definedName>
    <definedName name="Para_areia_dmt" localSheetId="3">#REF!</definedName>
    <definedName name="Para_areia_dmt">#REF!</definedName>
    <definedName name="Para_base_dens" localSheetId="3">#REF!</definedName>
    <definedName name="Para_base_dens">#REF!</definedName>
    <definedName name="Para_base_dmt" localSheetId="3">#REF!</definedName>
    <definedName name="Para_base_dmt">#REF!</definedName>
    <definedName name="Para_base_espess" localSheetId="3">#REF!</definedName>
    <definedName name="Para_base_espess">#REF!</definedName>
    <definedName name="Para_base_larg" localSheetId="3">#REF!</definedName>
    <definedName name="Para_base_larg">#REF!</definedName>
    <definedName name="Para_brita_dens" localSheetId="3">#REF!</definedName>
    <definedName name="Para_brita_dens">#REF!</definedName>
    <definedName name="Para_brita_dmt_com" localSheetId="3">#REF!</definedName>
    <definedName name="Para_brita_dmt_com">#REF!</definedName>
    <definedName name="Para_brita_dmt_loc" localSheetId="3">#REF!</definedName>
    <definedName name="Para_brita_dmt_loc">#REF!</definedName>
    <definedName name="Para_cbuq_areia" localSheetId="3">#REF!</definedName>
    <definedName name="Para_cbuq_areia">#REF!</definedName>
    <definedName name="Para_cbuq_brita" localSheetId="3">#REF!</definedName>
    <definedName name="Para_cbuq_brita">#REF!</definedName>
    <definedName name="Para_cbuq_cap" localSheetId="3">#REF!</definedName>
    <definedName name="Para_cbuq_cap">#REF!</definedName>
    <definedName name="Para_cbuq_dens" localSheetId="3">#REF!</definedName>
    <definedName name="Para_cbuq_dens">#REF!</definedName>
    <definedName name="Para_cbuq_dmt" localSheetId="3">#REF!</definedName>
    <definedName name="Para_cbuq_dmt">#REF!</definedName>
    <definedName name="Para_cbuq_espess" localSheetId="3">#REF!</definedName>
    <definedName name="Para_cbuq_espess">#REF!</definedName>
    <definedName name="Para_cbuq_filler" localSheetId="3">#REF!</definedName>
    <definedName name="Para_cbuq_filler">#REF!</definedName>
    <definedName name="Para_cbuq_larg" localSheetId="3">#REF!</definedName>
    <definedName name="Para_cbuq_larg">#REF!</definedName>
    <definedName name="Para_desmatemento" localSheetId="3">#REF!</definedName>
    <definedName name="Para_desmatemento">#REF!</definedName>
    <definedName name="Para_empolamento" localSheetId="3">#REF!</definedName>
    <definedName name="Para_empolamento">#REF!</definedName>
    <definedName name="Para_extensao_prev" localSheetId="3">#REF!</definedName>
    <definedName name="Para_extensao_prev">#REF!</definedName>
    <definedName name="Para_filler_dmt" localSheetId="3">#REF!</definedName>
    <definedName name="Para_filler_dmt">#REF!</definedName>
    <definedName name="Para_fin_dec" localSheetId="3">#REF!</definedName>
    <definedName name="Para_fin_dec">#REF!</definedName>
    <definedName name="Para_fin_tx" localSheetId="3">#REF!</definedName>
    <definedName name="Para_fin_tx">#REF!</definedName>
    <definedName name="Para_imprimacao_larg" localSheetId="3">#REF!</definedName>
    <definedName name="Para_imprimacao_larg">#REF!</definedName>
    <definedName name="Para_imprimacao_taxa" localSheetId="3">#REF!</definedName>
    <definedName name="Para_imprimacao_taxa">#REF!</definedName>
    <definedName name="Para_intersecao" localSheetId="3">#REF!</definedName>
    <definedName name="Para_intersecao">#REF!</definedName>
    <definedName name="Para_pintura_larg" localSheetId="3">#REF!</definedName>
    <definedName name="Para_pintura_larg">#REF!</definedName>
    <definedName name="Para_pintura_taxa" localSheetId="3">#REF!</definedName>
    <definedName name="Para_pintura_taxa">#REF!</definedName>
    <definedName name="Para_qda_dec" localSheetId="3">#REF!</definedName>
    <definedName name="Para_qda_dec">#REF!</definedName>
    <definedName name="Para_qda_tx" localSheetId="3">#REF!</definedName>
    <definedName name="Para_qda_tx">#REF!</definedName>
    <definedName name="Para_regula_espes" localSheetId="3">#REF!</definedName>
    <definedName name="Para_regula_espes">#REF!</definedName>
    <definedName name="Para_regula_larg" localSheetId="3">#REF!</definedName>
    <definedName name="Para_regula_larg">#REF!</definedName>
    <definedName name="Para_roco" localSheetId="3">#REF!</definedName>
    <definedName name="Para_roco">#REF!</definedName>
    <definedName name="Para_tss_brita" localSheetId="3">#REF!</definedName>
    <definedName name="Para_tss_brita">#REF!</definedName>
    <definedName name="Para_tss_larg" localSheetId="3">#REF!</definedName>
    <definedName name="Para_tss_larg">#REF!</definedName>
    <definedName name="Para_tss_RR2C" localSheetId="3">#REF!</definedName>
    <definedName name="Para_tss_RR2C">#REF!</definedName>
    <definedName name="paux" localSheetId="2">#REF!</definedName>
    <definedName name="paux" localSheetId="3">#REF!</definedName>
    <definedName name="paux" localSheetId="0">#REF!</definedName>
    <definedName name="paux">#REF!</definedName>
    <definedName name="pedreiro" localSheetId="2">#REF!</definedName>
    <definedName name="pedreiro" localSheetId="3">#REF!</definedName>
    <definedName name="pedreiro" localSheetId="0">#REF!</definedName>
    <definedName name="pedreiro">#REF!</definedName>
    <definedName name="pesquisa" localSheetId="2">#REF!</definedName>
    <definedName name="pesquisa" localSheetId="3">#REF!</definedName>
    <definedName name="pesquisa" localSheetId="0">#REF!</definedName>
    <definedName name="pesquisa">#REF!</definedName>
    <definedName name="pesquisa1">'[3]Página 16'!$A$3:$G$7</definedName>
    <definedName name="pinturas" localSheetId="2">#REF!</definedName>
    <definedName name="pinturas" localSheetId="3">#REF!</definedName>
    <definedName name="pinturas" localSheetId="0">#REF!</definedName>
    <definedName name="pinturas">#REF!</definedName>
    <definedName name="pju" localSheetId="3">#REF!</definedName>
    <definedName name="pju">#REF!</definedName>
    <definedName name="PL" localSheetId="2">#REF!</definedName>
    <definedName name="PL" localSheetId="3">#REF!</definedName>
    <definedName name="PL" localSheetId="0">#REF!</definedName>
    <definedName name="PL">#REF!</definedName>
    <definedName name="PL_DNER_BARREIRO" localSheetId="3">#REF!</definedName>
    <definedName name="PL_DNER_BARREIRO">#REF!</definedName>
    <definedName name="PL_PB_BARREIRO" localSheetId="3">#REF!</definedName>
    <definedName name="PL_PB_BARREIRO">#REF!</definedName>
    <definedName name="PLAN" localSheetId="2">#REF!</definedName>
    <definedName name="PLAN" localSheetId="3">#REF!</definedName>
    <definedName name="PLAN" localSheetId="0">#REF!</definedName>
    <definedName name="PLAN">#REF!</definedName>
    <definedName name="PLANILHA" localSheetId="2">#REF!</definedName>
    <definedName name="PLANILHA" localSheetId="3">#REF!</definedName>
    <definedName name="PLANILHA" localSheetId="0">#REF!</definedName>
    <definedName name="PLANILHA">#REF!</definedName>
    <definedName name="pldner" localSheetId="3">#REF!</definedName>
    <definedName name="pldner">#REF!</definedName>
    <definedName name="plpb" localSheetId="3">#REF!</definedName>
    <definedName name="plpb">#REF!</definedName>
    <definedName name="ponteest1650" localSheetId="2">#REF!</definedName>
    <definedName name="ponteest1650" localSheetId="3">#REF!</definedName>
    <definedName name="ponteest1650" localSheetId="0">#REF!</definedName>
    <definedName name="ponteest1650">#REF!</definedName>
    <definedName name="ponteest856" localSheetId="2">#REF!</definedName>
    <definedName name="ponteest856" localSheetId="3">#REF!</definedName>
    <definedName name="ponteest856" localSheetId="0">#REF!</definedName>
    <definedName name="ponteest856">#REF!</definedName>
    <definedName name="ponteest894" localSheetId="2">#REF!</definedName>
    <definedName name="ponteest894" localSheetId="3">#REF!</definedName>
    <definedName name="ponteest894" localSheetId="0">#REF!</definedName>
    <definedName name="ponteest894">#REF!</definedName>
    <definedName name="PRECO" localSheetId="2">#REF!</definedName>
    <definedName name="PRECO" localSheetId="3">#REF!</definedName>
    <definedName name="PRECO" localSheetId="0">#REF!</definedName>
    <definedName name="PRECO">#REF!</definedName>
    <definedName name="preco1" localSheetId="2">#REF!</definedName>
    <definedName name="preco1" localSheetId="3">#REF!</definedName>
    <definedName name="preco1" localSheetId="0">#REF!</definedName>
    <definedName name="preco1">#REF!</definedName>
    <definedName name="Print_Area" localSheetId="2">Cronograma!$B$1:$J$34</definedName>
    <definedName name="Print_Area" localSheetId="0">PlanResumo!$B$1:$H$27</definedName>
    <definedName name="Print_Area_MI" localSheetId="2">#REF!</definedName>
    <definedName name="Print_Area_MI" localSheetId="3">#REF!</definedName>
    <definedName name="Print_Area_MI" localSheetId="0">#REF!</definedName>
    <definedName name="Print_Area_MI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>#REF!</definedName>
    <definedName name="processo" localSheetId="3">#REF!</definedName>
    <definedName name="processo">#REF!</definedName>
    <definedName name="PROD_1" localSheetId="2">{#N/A,#N/A,TRUE,"Serviços"}</definedName>
    <definedName name="PROD_1" localSheetId="0">{#N/A,#N/A,TRUE,"Serviços"}</definedName>
    <definedName name="PROD_1">{#N/A,#N/A,TRUE,"Serviços"}</definedName>
    <definedName name="PROD_1_1">{#N/A,#N/A,TRUE,"Serviços"}</definedName>
    <definedName name="qq" localSheetId="3">[10]pontes!#REF!</definedName>
    <definedName name="qq">[10]pontes!#REF!</definedName>
    <definedName name="QQ_2" localSheetId="2">#N/A</definedName>
    <definedName name="QQ_2" localSheetId="0">#N/A</definedName>
    <definedName name="QQ_2">#N/A</definedName>
    <definedName name="qualquer" localSheetId="3">[10]pontes!#REF!</definedName>
    <definedName name="qualquer">[10]pontes!#REF!</definedName>
    <definedName name="queiroz" localSheetId="2">#REF!</definedName>
    <definedName name="queiroz" localSheetId="3">#REF!</definedName>
    <definedName name="queiroz" localSheetId="0">#REF!</definedName>
    <definedName name="queiroz">#REF!</definedName>
    <definedName name="quilometros" localSheetId="2">#REF!</definedName>
    <definedName name="quilometros" localSheetId="3">#REF!</definedName>
    <definedName name="quilometros" localSheetId="0">#REF!</definedName>
    <definedName name="quilometros">#REF!</definedName>
    <definedName name="RBVV">'[1]Página 16'!$A$3:$A$7</definedName>
    <definedName name="REF" localSheetId="3">#REF!</definedName>
    <definedName name="REF">#REF!</definedName>
    <definedName name="REG" localSheetId="2">#REF!</definedName>
    <definedName name="REG" localSheetId="3">#REF!</definedName>
    <definedName name="REG" localSheetId="0">#REF!</definedName>
    <definedName name="REG">#REF!</definedName>
    <definedName name="REGULA" localSheetId="2">#REF!</definedName>
    <definedName name="REGULA" localSheetId="3">#REF!</definedName>
    <definedName name="REGULA" localSheetId="0">#REF!</definedName>
    <definedName name="REGULA">#REF!</definedName>
    <definedName name="REL" localSheetId="2">{#N/A,#N/A,TRUE,"Serviços"}</definedName>
    <definedName name="REL" localSheetId="0">{#N/A,#N/A,TRUE,"Serviços"}</definedName>
    <definedName name="REL">{#N/A,#N/A,TRUE,"Serviços"}</definedName>
    <definedName name="REL_1">{#N/A,#N/A,TRUE,"Serviços"}</definedName>
    <definedName name="RESUMO" localSheetId="2">#N/A</definedName>
    <definedName name="RESUMO" localSheetId="0">#N/A</definedName>
    <definedName name="RESUMO">#N/A</definedName>
    <definedName name="Revisao" localSheetId="3">#REF!</definedName>
    <definedName name="Revisao">#REF!</definedName>
    <definedName name="Revisao_rev" localSheetId="3">#REF!</definedName>
    <definedName name="Revisao_rev">#REF!</definedName>
    <definedName name="Revisao_serv" localSheetId="3">#REF!</definedName>
    <definedName name="Revisao_serv">#REF!</definedName>
    <definedName name="Revisao_und" localSheetId="3">#REF!</definedName>
    <definedName name="Revisao_und">#REF!</definedName>
    <definedName name="RMA" localSheetId="2">'[6]pro-08'!#REF!</definedName>
    <definedName name="RMA" localSheetId="3">'[6]pro-08'!#REF!</definedName>
    <definedName name="RMA" localSheetId="0">'[6]pro-08'!#REF!</definedName>
    <definedName name="RMA">'[6]pro-08'!#REF!</definedName>
    <definedName name="ROD">[19]DADOS_NAO_IMPRIMIR!$B$8</definedName>
    <definedName name="rr" localSheetId="2">{#N/A,#N/A,TRUE,"Serviços"}</definedName>
    <definedName name="rr" localSheetId="0">{#N/A,#N/A,TRUE,"Serviços"}</definedName>
    <definedName name="rr">{#N/A,#N/A,TRUE,"Serviços"}</definedName>
    <definedName name="rr_1">{#N/A,#N/A,TRUE,"Serviços"}</definedName>
    <definedName name="rrff" localSheetId="2">{#N/A,#N/A,TRUE,"Serviços"}</definedName>
    <definedName name="rrff" localSheetId="0">{#N/A,#N/A,TRUE,"Serviços"}</definedName>
    <definedName name="rrff">{#N/A,#N/A,TRUE,"Serviços"}</definedName>
    <definedName name="rrff_1">{#N/A,#N/A,TRUE,"Serviços"}</definedName>
    <definedName name="RS" localSheetId="2">#REF!</definedName>
    <definedName name="RS" localSheetId="3">#REF!</definedName>
    <definedName name="RS" localSheetId="0">#REF!</definedName>
    <definedName name="RS">#REF!</definedName>
    <definedName name="sbg" localSheetId="2">#REF!</definedName>
    <definedName name="sbg" localSheetId="3">#REF!</definedName>
    <definedName name="sbg" localSheetId="0">#REF!</definedName>
    <definedName name="sbg">#REF!</definedName>
    <definedName name="SBTC" localSheetId="2">#REF!</definedName>
    <definedName name="SBTC" localSheetId="3">#REF!</definedName>
    <definedName name="SBTC" localSheetId="0">#REF!</definedName>
    <definedName name="SBTC">#REF!</definedName>
    <definedName name="SEG">[19]DADOS_NAO_IMPRIMIR!$B$11</definedName>
    <definedName name="servente" localSheetId="2">#REF!</definedName>
    <definedName name="servente" localSheetId="3">#REF!</definedName>
    <definedName name="servente" localSheetId="0">#REF!</definedName>
    <definedName name="servente">#REF!</definedName>
    <definedName name="serventep" localSheetId="2">#REF!</definedName>
    <definedName name="serventep" localSheetId="3">#REF!</definedName>
    <definedName name="serventep" localSheetId="0">#REF!</definedName>
    <definedName name="serventep">#REF!</definedName>
    <definedName name="servi" localSheetId="2">#REF!</definedName>
    <definedName name="servi" localSheetId="3">#REF!</definedName>
    <definedName name="servi" localSheetId="0">#REF!</definedName>
    <definedName name="servi">#REF!</definedName>
    <definedName name="Serviço" localSheetId="2">#REF!</definedName>
    <definedName name="Serviço" localSheetId="3">#REF!</definedName>
    <definedName name="Serviço" localSheetId="0">#REF!</definedName>
    <definedName name="Serviço">#REF!</definedName>
    <definedName name="SETEMBRO" localSheetId="2">{#N/A,#N/A,TRUE,"Serviços"}</definedName>
    <definedName name="SETEMBRO" localSheetId="0">{#N/A,#N/A,TRUE,"Serviços"}</definedName>
    <definedName name="SETEMBRO">{#N/A,#N/A,TRUE,"Serviços"}</definedName>
    <definedName name="SETEMBRO_1">{#N/A,#N/A,TRUE,"Serviços"}</definedName>
    <definedName name="SINAPI_OUTUBRO" localSheetId="2">#REF!</definedName>
    <definedName name="SINAPI_OUTUBRO" localSheetId="0">#REF!</definedName>
    <definedName name="soldador" localSheetId="2">#REF!</definedName>
    <definedName name="soldador" localSheetId="3">#REF!</definedName>
    <definedName name="soldador" localSheetId="0">#REF!</definedName>
    <definedName name="soldador">#REF!</definedName>
    <definedName name="SomaMedAtual" localSheetId="2">SUM(IF(#REF!=#REF!,IF(#REF!=#REF!,#REF!)))</definedName>
    <definedName name="SomaMedAtual" localSheetId="3">SUM(IF(#REF!=#REF!,IF(#REF!=#REF!,#REF!)))</definedName>
    <definedName name="SomaMedAtual" localSheetId="0">SUM(IF(#REF!=#REF!,IF(#REF!=#REF!,#REF!)))</definedName>
    <definedName name="SomaMedAtual">SUM(IF(#REF!=#REF!,IF(#REF!=#REF!,#REF!)))</definedName>
    <definedName name="SUBTRECHO">[19]DADOS_NAO_IMPRIMIR!$B$10</definedName>
    <definedName name="Tab_Serv." localSheetId="2">#REF!</definedName>
    <definedName name="Tab_Serv." localSheetId="3">#REF!</definedName>
    <definedName name="Tab_Serv." localSheetId="0">#REF!</definedName>
    <definedName name="Tab_Serv.">#REF!</definedName>
    <definedName name="Tab_Serviços" localSheetId="2">#REF!</definedName>
    <definedName name="Tab_Serviços" localSheetId="3">#REF!</definedName>
    <definedName name="Tab_Serviços" localSheetId="0">#REF!</definedName>
    <definedName name="Tab_Serviços">#REF!</definedName>
    <definedName name="Teor1">'[3]Página 16'!$A$3:$A$7</definedName>
    <definedName name="teste" localSheetId="3">[10]pontes!#REF!</definedName>
    <definedName name="teste">[10]pontes!#REF!</definedName>
    <definedName name="the" localSheetId="3">#REF!</definedName>
    <definedName name="the">#REF!</definedName>
    <definedName name="Tijuipe" localSheetId="2">#REF!</definedName>
    <definedName name="Tijuipe" localSheetId="3">#REF!</definedName>
    <definedName name="Tijuipe" localSheetId="0">#REF!</definedName>
    <definedName name="Tijuipe">#REF!</definedName>
    <definedName name="tijuipinho" localSheetId="2">#REF!</definedName>
    <definedName name="tijuipinho" localSheetId="3">#REF!</definedName>
    <definedName name="tijuipinho" localSheetId="0">#REF!</definedName>
    <definedName name="tijuipinho">#REF!</definedName>
    <definedName name="topógrafo" localSheetId="2">#REF!</definedName>
    <definedName name="topógrafo" localSheetId="3">#REF!</definedName>
    <definedName name="topógrafo" localSheetId="0">#REF!</definedName>
    <definedName name="topógrafo">#REF!</definedName>
    <definedName name="total" localSheetId="3">#REF!</definedName>
    <definedName name="total">#REF!</definedName>
    <definedName name="TOTALSAIBRO" localSheetId="2">#REF!</definedName>
    <definedName name="TOTALSAIBRO" localSheetId="3">#REF!</definedName>
    <definedName name="TOTALSAIBRO" localSheetId="0">#REF!</definedName>
    <definedName name="TOTALSAIBRO">#REF!</definedName>
    <definedName name="TPM" localSheetId="2">#REF!</definedName>
    <definedName name="TPM" localSheetId="3">#REF!</definedName>
    <definedName name="TPM" localSheetId="0">#REF!</definedName>
    <definedName name="TPM">#REF!</definedName>
    <definedName name="transolo" localSheetId="2">#REF!</definedName>
    <definedName name="transolo" localSheetId="3">#REF!</definedName>
    <definedName name="transolo" localSheetId="0">#REF!</definedName>
    <definedName name="transolo">#REF!</definedName>
    <definedName name="transporte" localSheetId="2">#REF!</definedName>
    <definedName name="transporte" localSheetId="3">#REF!</definedName>
    <definedName name="transporte" localSheetId="0">#REF!</definedName>
    <definedName name="transporte">#REF!</definedName>
    <definedName name="TRECHO">[19]DADOS_NAO_IMPRIMIR!$B$9</definedName>
    <definedName name="tst" localSheetId="3">[10]pontes!#REF!</definedName>
    <definedName name="tst">[10]pontes!#REF!</definedName>
    <definedName name="tubulão" localSheetId="2">#REF!</definedName>
    <definedName name="tubulão" localSheetId="3">#REF!</definedName>
    <definedName name="tubulão" localSheetId="0">#REF!</definedName>
    <definedName name="tubulão">#REF!</definedName>
    <definedName name="tubulCA" localSheetId="2">#REF!</definedName>
    <definedName name="tubulCA" localSheetId="3">#REF!</definedName>
    <definedName name="tubulCA" localSheetId="0">#REF!</definedName>
    <definedName name="tubulCA">#REF!</definedName>
    <definedName name="TYUIO" localSheetId="2">{#N/A,#N/A,TRUE,"Serviços"}</definedName>
    <definedName name="TYUIO" localSheetId="0">{#N/A,#N/A,TRUE,"Serviços"}</definedName>
    <definedName name="TYUIO">{#N/A,#N/A,TRUE,"Serviços"}</definedName>
    <definedName name="TYUIO_1">{#N/A,#N/A,TRUE,"Serviços"}</definedName>
    <definedName name="VAM">[20]Teor!$G$3:$G$7</definedName>
    <definedName name="VAMM" localSheetId="2">#REF!</definedName>
    <definedName name="VAMM" localSheetId="3">#REF!</definedName>
    <definedName name="VAMM" localSheetId="0">#REF!</definedName>
    <definedName name="VAMM">#REF!</definedName>
    <definedName name="Vazio1">'[3]Página 16'!$B$3:$B$7</definedName>
    <definedName name="VAZIO2">'[1]Página 16'!$B$3:$B$7</definedName>
    <definedName name="verde" localSheetId="2">#REF!</definedName>
    <definedName name="verde" localSheetId="3">#REF!</definedName>
    <definedName name="verde" localSheetId="0">#REF!</definedName>
    <definedName name="verde">#REF!</definedName>
    <definedName name="verdepav" localSheetId="2">#REF!</definedName>
    <definedName name="verdepav" localSheetId="3">#REF!</definedName>
    <definedName name="verdepav" localSheetId="0">#REF!</definedName>
    <definedName name="verdepav">#REF!</definedName>
    <definedName name="vigia" localSheetId="2">#REF!</definedName>
    <definedName name="vigia" localSheetId="3">#REF!</definedName>
    <definedName name="vigia" localSheetId="0">#REF!</definedName>
    <definedName name="vigia">#REF!</definedName>
    <definedName name="w" localSheetId="2">#REF!</definedName>
    <definedName name="w" localSheetId="3">#REF!</definedName>
    <definedName name="w" localSheetId="0">#REF!</definedName>
    <definedName name="w">#REF!</definedName>
    <definedName name="WEWRWR" localSheetId="2">#N/A</definedName>
    <definedName name="WEWRWR" localSheetId="0">#N/A</definedName>
    <definedName name="WEWRWR">#N/A</definedName>
    <definedName name="wrn.Orçamento.">{#N/A,#N/A,FALSE,"Planilha";#N/A,#N/A,FALSE,"Resumo";#N/A,#N/A,FALSE,"Fisico";#N/A,#N/A,FALSE,"Financeiro";#N/A,#N/A,FALSE,"Financeiro"}</definedName>
    <definedName name="wrn.Tipo." localSheetId="2">{#N/A,#N/A,TRUE,"Serviços"}</definedName>
    <definedName name="wrn.Tipo." localSheetId="0">{#N/A,#N/A,TRUE,"Serviços"}</definedName>
    <definedName name="wrn.Tipo.">{#N/A,#N/A,TRUE,"Serviços"}</definedName>
    <definedName name="wrn.Tipo._1">{#N/A,#N/A,TRUE,"Serviços"}</definedName>
    <definedName name="WWW" localSheetId="3">plan1</definedName>
    <definedName name="WWW">plan1</definedName>
    <definedName name="X" localSheetId="2">#REF!</definedName>
    <definedName name="X" localSheetId="3">#REF!</definedName>
    <definedName name="X" localSheetId="0">#REF!</definedName>
    <definedName name="X">#REF!</definedName>
    <definedName name="xique" localSheetId="2">#REF!</definedName>
    <definedName name="xique" localSheetId="3">#REF!</definedName>
    <definedName name="xique" localSheetId="0">#REF!</definedName>
    <definedName name="xique">#REF!</definedName>
    <definedName name="XXX" localSheetId="2">#N/A</definedName>
    <definedName name="XXX" localSheetId="0">#N/A</definedName>
    <definedName name="XXX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2" i="3" l="1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99" i="3"/>
  <c r="J94" i="3"/>
  <c r="J95" i="3"/>
  <c r="J96" i="3"/>
  <c r="J9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63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36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17" i="3"/>
  <c r="J10" i="3"/>
  <c r="J11" i="3"/>
  <c r="J12" i="3"/>
  <c r="J13" i="3"/>
  <c r="J14" i="3"/>
  <c r="J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9" i="3"/>
  <c r="K12" i="10" l="1"/>
  <c r="K13" i="10"/>
  <c r="K14" i="10"/>
  <c r="I14" i="10"/>
  <c r="J14" i="10" s="1"/>
  <c r="I13" i="10"/>
  <c r="J13" i="10" s="1"/>
  <c r="I12" i="10"/>
  <c r="K8" i="10"/>
  <c r="K9" i="10"/>
  <c r="I9" i="10"/>
  <c r="J9" i="10" s="1"/>
  <c r="J12" i="10"/>
  <c r="J8" i="10"/>
  <c r="I8" i="10"/>
  <c r="D17" i="10"/>
  <c r="D33" i="10"/>
  <c r="D34" i="10"/>
  <c r="D45" i="10"/>
  <c r="D46" i="10"/>
  <c r="D48" i="10"/>
  <c r="D8" i="10"/>
  <c r="D54" i="10"/>
  <c r="J98" i="3"/>
  <c r="J16" i="3" l="1"/>
  <c r="J33" i="3"/>
  <c r="J34" i="3"/>
  <c r="J35" i="3"/>
  <c r="J61" i="3"/>
  <c r="J62" i="3"/>
  <c r="J92" i="3"/>
  <c r="J97" i="3" l="1"/>
  <c r="H18" i="2" s="1"/>
  <c r="H15" i="2"/>
  <c r="J15" i="3"/>
  <c r="H14" i="2" s="1"/>
  <c r="B31" i="8"/>
  <c r="B8" i="2"/>
  <c r="B34" i="8" s="1"/>
  <c r="C7" i="2"/>
  <c r="B6" i="2"/>
  <c r="G103" i="3" l="1"/>
  <c r="G54" i="3"/>
  <c r="G51" i="3"/>
  <c r="G47" i="3"/>
  <c r="G46" i="3"/>
  <c r="G40" i="3"/>
  <c r="G39" i="3"/>
  <c r="G55" i="3"/>
  <c r="G58" i="3"/>
  <c r="G59" i="3"/>
  <c r="G72" i="3"/>
  <c r="G105" i="3"/>
  <c r="G104" i="3"/>
  <c r="G102" i="3"/>
  <c r="G52" i="3" l="1"/>
  <c r="J121" i="3"/>
  <c r="H19" i="2" s="1"/>
  <c r="G63" i="3"/>
  <c r="J60" i="3" l="1"/>
  <c r="H16" i="2" s="1"/>
  <c r="G64" i="3"/>
  <c r="G65" i="3" l="1"/>
  <c r="J91" i="3" s="1"/>
  <c r="J127" i="3" l="1"/>
  <c r="H17" i="2"/>
  <c r="J20" i="8"/>
  <c r="J8" i="8" l="1"/>
  <c r="J17" i="8" l="1"/>
  <c r="K25" i="8" l="1"/>
  <c r="K23" i="8"/>
  <c r="K22" i="8"/>
  <c r="K20" i="8"/>
  <c r="K16" i="8"/>
  <c r="K14" i="8"/>
  <c r="K13" i="8"/>
  <c r="K11" i="8"/>
  <c r="K10" i="8"/>
  <c r="K8" i="8"/>
  <c r="K7" i="8"/>
  <c r="K5" i="8"/>
  <c r="J14" i="8" l="1"/>
  <c r="J11" i="8" l="1"/>
  <c r="J5" i="8"/>
  <c r="H25" i="2" l="1"/>
  <c r="D29" i="8"/>
  <c r="D30" i="8" s="1"/>
  <c r="E29" i="8"/>
  <c r="I29" i="8"/>
  <c r="F29" i="8"/>
  <c r="G29" i="8"/>
  <c r="H29" i="8"/>
  <c r="J29" i="8"/>
  <c r="E11" i="10" l="1"/>
  <c r="E15" i="10"/>
  <c r="E19" i="10"/>
  <c r="E23" i="10"/>
  <c r="E27" i="10"/>
  <c r="E31" i="10"/>
  <c r="E35" i="10"/>
  <c r="E39" i="10"/>
  <c r="E43" i="10"/>
  <c r="E47" i="10"/>
  <c r="E51" i="10"/>
  <c r="E29" i="10"/>
  <c r="E37" i="10"/>
  <c r="E53" i="10"/>
  <c r="E14" i="10"/>
  <c r="E22" i="10"/>
  <c r="E30" i="10"/>
  <c r="E38" i="10"/>
  <c r="E8" i="10"/>
  <c r="F8" i="10" s="1"/>
  <c r="E12" i="10"/>
  <c r="E16" i="10"/>
  <c r="E20" i="10"/>
  <c r="E24" i="10"/>
  <c r="E28" i="10"/>
  <c r="E32" i="10"/>
  <c r="E36" i="10"/>
  <c r="E40" i="10"/>
  <c r="E44" i="10"/>
  <c r="E52" i="10"/>
  <c r="E7" i="10"/>
  <c r="E9" i="10"/>
  <c r="E13" i="10"/>
  <c r="E21" i="10"/>
  <c r="E25" i="10"/>
  <c r="E41" i="10"/>
  <c r="E49" i="10"/>
  <c r="E55" i="10"/>
  <c r="E10" i="10"/>
  <c r="E18" i="10"/>
  <c r="E26" i="10"/>
  <c r="E42" i="10"/>
  <c r="E50" i="10"/>
  <c r="E34" i="10"/>
  <c r="E45" i="10"/>
  <c r="E33" i="10"/>
  <c r="E17" i="10"/>
  <c r="E48" i="10"/>
  <c r="E54" i="10"/>
  <c r="E46" i="10"/>
  <c r="K30" i="8"/>
  <c r="E30" i="8"/>
  <c r="F30" i="8" s="1"/>
  <c r="G30" i="8" s="1"/>
  <c r="H30" i="8" s="1"/>
  <c r="I30" i="8" s="1"/>
  <c r="F9" i="10" l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</calcChain>
</file>

<file path=xl/sharedStrings.xml><?xml version="1.0" encoding="utf-8"?>
<sst xmlns="http://schemas.openxmlformats.org/spreadsheetml/2006/main" count="576" uniqueCount="264">
  <si>
    <t>Extensão:</t>
  </si>
  <si>
    <t>DRENAGEM</t>
  </si>
  <si>
    <t>RESUMO   DO   ORÇAMENTO</t>
  </si>
  <si>
    <t>DISCRIMINAÇÃO</t>
  </si>
  <si>
    <t>VALORES EM R$</t>
  </si>
  <si>
    <t>1 - SERVIÇOS PRELIMINARES</t>
  </si>
  <si>
    <t>2 - TERRAPLENAGEM</t>
  </si>
  <si>
    <t>3 - PAVIMENTAÇÃO</t>
  </si>
  <si>
    <t>4 - DRENAGEM</t>
  </si>
  <si>
    <t>PLANILHA ORÇAMENTÁRIA</t>
  </si>
  <si>
    <t>CÓDIGO</t>
  </si>
  <si>
    <t>ITEM</t>
  </si>
  <si>
    <t>DMT (km)</t>
  </si>
  <si>
    <t>UNID.</t>
  </si>
  <si>
    <t>QUANTIDADE</t>
  </si>
  <si>
    <t>OBSERVAÇÃO</t>
  </si>
  <si>
    <t>TOTAL</t>
  </si>
  <si>
    <t>01.</t>
  </si>
  <si>
    <t>SERVIÇOS PRELIMINARES</t>
  </si>
  <si>
    <t>1.1</t>
  </si>
  <si>
    <t>Administração local</t>
  </si>
  <si>
    <t>und</t>
  </si>
  <si>
    <t>Composição</t>
  </si>
  <si>
    <t>1.2</t>
  </si>
  <si>
    <t>Mobilização e desmobilização de equipamentos e pessoal</t>
  </si>
  <si>
    <t>1.3</t>
  </si>
  <si>
    <t>Instalação do canteiro de obras e acampamento</t>
  </si>
  <si>
    <t>1.4</t>
  </si>
  <si>
    <t>Placa de obra em chapa de aço galvanizado</t>
  </si>
  <si>
    <t>m²</t>
  </si>
  <si>
    <t>1.5</t>
  </si>
  <si>
    <t>Cotação</t>
  </si>
  <si>
    <t>02.</t>
  </si>
  <si>
    <t>2.1</t>
  </si>
  <si>
    <t>Desmatamento, destocam, limp.área e estoc.mat.limp. c/árvores diâm. até 0,15 m</t>
  </si>
  <si>
    <t>SICRO/AL</t>
  </si>
  <si>
    <t>2.2</t>
  </si>
  <si>
    <t>2.3</t>
  </si>
  <si>
    <t>2.4</t>
  </si>
  <si>
    <t>Escavação, carga e transporte em material de 1ª categoria - DMT de 50 m</t>
  </si>
  <si>
    <t>m³</t>
  </si>
  <si>
    <t>2.5</t>
  </si>
  <si>
    <t>2.8</t>
  </si>
  <si>
    <t>2.9</t>
  </si>
  <si>
    <t>tkm</t>
  </si>
  <si>
    <t>03.</t>
  </si>
  <si>
    <t>PAVIMENTAÇÃO</t>
  </si>
  <si>
    <t>3.1</t>
  </si>
  <si>
    <t>Regularização do subleito</t>
  </si>
  <si>
    <t>3.2</t>
  </si>
  <si>
    <t>04.</t>
  </si>
  <si>
    <t xml:space="preserve"> DRENAGEM </t>
  </si>
  <si>
    <t>4.1</t>
  </si>
  <si>
    <t>4.2</t>
  </si>
  <si>
    <t>m</t>
  </si>
  <si>
    <t>4.3</t>
  </si>
  <si>
    <t>05.</t>
  </si>
  <si>
    <t>OBRAS COMPLEMENTARES</t>
  </si>
  <si>
    <t>5.1</t>
  </si>
  <si>
    <t>5.2</t>
  </si>
  <si>
    <t>5.3</t>
  </si>
  <si>
    <t>5.4</t>
  </si>
  <si>
    <t>06.</t>
  </si>
  <si>
    <t>SINALIZAÇÃO</t>
  </si>
  <si>
    <t>Total</t>
  </si>
  <si>
    <t>TERRAPLENAGEM</t>
  </si>
  <si>
    <t>CRONOGRAMA FÍSICO-FINANCEIRO</t>
  </si>
  <si>
    <t>DESCRIÇÃO</t>
  </si>
  <si>
    <t>DIAS</t>
  </si>
  <si>
    <t>VALOR (R$)</t>
  </si>
  <si>
    <t xml:space="preserve"> TERRAPLENAGEM</t>
  </si>
  <si>
    <t>TOTAL PARCIAL</t>
  </si>
  <si>
    <t>TOTAL ACUMULADO</t>
  </si>
  <si>
    <t>3.1.1</t>
  </si>
  <si>
    <t>3.1.2</t>
  </si>
  <si>
    <t>3.2.1</t>
  </si>
  <si>
    <t>1.6</t>
  </si>
  <si>
    <t>Projeto Executivo</t>
  </si>
  <si>
    <t>2.11</t>
  </si>
  <si>
    <t>PREFEITURA DE ARAPIRACA/AL</t>
  </si>
  <si>
    <t>LOCAL: ARAPIRACA/AL</t>
  </si>
  <si>
    <t>PREÇO</t>
  </si>
  <si>
    <t>UNITÁRIO</t>
  </si>
  <si>
    <t>Restauração do Pavimento Existente</t>
  </si>
  <si>
    <t>Reparos Localizados</t>
  </si>
  <si>
    <t>3.1.1.1</t>
  </si>
  <si>
    <t>3.1.1.2</t>
  </si>
  <si>
    <t>Restauração da Pista Existente</t>
  </si>
  <si>
    <t>3.1.2.3</t>
  </si>
  <si>
    <t>3.1.2.4</t>
  </si>
  <si>
    <t>Pista Nova</t>
  </si>
  <si>
    <t>Serviços Preliminares</t>
  </si>
  <si>
    <t>3.2.2</t>
  </si>
  <si>
    <t>Locação da Rede</t>
  </si>
  <si>
    <t>3.2.3</t>
  </si>
  <si>
    <t>3.2.4</t>
  </si>
  <si>
    <t>Movimento de Terra</t>
  </si>
  <si>
    <t>3.2.5</t>
  </si>
  <si>
    <t>Escoramento Contínuo de Vala</t>
  </si>
  <si>
    <t>Esgotamento de Vala</t>
  </si>
  <si>
    <t>Reaterro Compactado</t>
  </si>
  <si>
    <t>Bota-fora do Material Excedente</t>
  </si>
  <si>
    <t>Rede Coletora</t>
  </si>
  <si>
    <t>Poços de Visita/Caixas de Ligação</t>
  </si>
  <si>
    <t>Ø 0,40 m</t>
  </si>
  <si>
    <t>4.0</t>
  </si>
  <si>
    <t>Ø 0,60 m</t>
  </si>
  <si>
    <t>4.1.1</t>
  </si>
  <si>
    <t>4.2.1</t>
  </si>
  <si>
    <t>4.2.2</t>
  </si>
  <si>
    <t>4.2.3</t>
  </si>
  <si>
    <t>4.2.4</t>
  </si>
  <si>
    <t>4.2.5</t>
  </si>
  <si>
    <t>Ø 0,80 m</t>
  </si>
  <si>
    <t>4.3.1</t>
  </si>
  <si>
    <t>Ø 1,00 m</t>
  </si>
  <si>
    <t>4.3.2</t>
  </si>
  <si>
    <t>4.3.2.1</t>
  </si>
  <si>
    <t>4.3.2.2</t>
  </si>
  <si>
    <t>4.3.2.3</t>
  </si>
  <si>
    <t>4.3.3</t>
  </si>
  <si>
    <t>Fornecimento e Assentamento de Tubo Premoldado de concreto</t>
  </si>
  <si>
    <t>4.3.3.1</t>
  </si>
  <si>
    <t>4.3.3.2</t>
  </si>
  <si>
    <t>4.3.3.3</t>
  </si>
  <si>
    <t>4.3.3.4</t>
  </si>
  <si>
    <t>5.0</t>
  </si>
  <si>
    <t>6.0</t>
  </si>
  <si>
    <t>Plantio de grama em placas</t>
  </si>
  <si>
    <t>TOTAL GERAL</t>
  </si>
  <si>
    <t>Passeio em concreto desempolado, e=10 cm, fck&gt;20 Mpa</t>
  </si>
  <si>
    <t>Piso tátil</t>
  </si>
  <si>
    <t>Meio fio premoldado de concreto</t>
  </si>
  <si>
    <t>Conjunto semfórico com dois grupos focais</t>
  </si>
  <si>
    <t>Pintura de setas e zebrados - res. acrílica ref. com microesferas pré-mix e drop-on - esp. 0,6 mm - p/ 2 anos</t>
  </si>
  <si>
    <t>Pintura de faixa - resina acrílica refletiva com microesferas pré-mix e drop-on - esp. 0,6 mm, p/ 2 anos</t>
  </si>
  <si>
    <t>Fornecimento e implantação de placa totalmente refletiva em aço bitola nº 18</t>
  </si>
  <si>
    <t>4.3.4</t>
  </si>
  <si>
    <t>Ponta de Ala</t>
  </si>
  <si>
    <t>4.3.4.1</t>
  </si>
  <si>
    <t>4.3.4.2</t>
  </si>
  <si>
    <t>4.3.4.3</t>
  </si>
  <si>
    <t>ORSE</t>
  </si>
  <si>
    <t>Compactação de aterros a 95% do Proctor normal</t>
  </si>
  <si>
    <t>Compactação de aterros a 100% do Proctor Normal</t>
  </si>
  <si>
    <t>2.6</t>
  </si>
  <si>
    <t>Compactação de bota fora sem controle da compactação</t>
  </si>
  <si>
    <t>SINAPI</t>
  </si>
  <si>
    <t>Escavação Mecanizada de Vala</t>
  </si>
  <si>
    <t>H</t>
  </si>
  <si>
    <t>Carga mecânica de material de 1ª categoria</t>
  </si>
  <si>
    <t>6.1</t>
  </si>
  <si>
    <t>6.2</t>
  </si>
  <si>
    <t>6.3</t>
  </si>
  <si>
    <t>6.4</t>
  </si>
  <si>
    <t>6.5</t>
  </si>
  <si>
    <t>6.6</t>
  </si>
  <si>
    <t>6.8</t>
  </si>
  <si>
    <t>4.1.2</t>
  </si>
  <si>
    <t>4.2.6</t>
  </si>
  <si>
    <t>4.2.7</t>
  </si>
  <si>
    <t>3.1.1.5</t>
  </si>
  <si>
    <t>3.1.2.5</t>
  </si>
  <si>
    <t>3.2.6</t>
  </si>
  <si>
    <t>TOTAL GERAL DO ORÇAMENTO COM BDI DE 24,23%</t>
  </si>
  <si>
    <t>5 - SINALIZAÇÃO</t>
  </si>
  <si>
    <t>6 - OBRAS COMPLEMENTARES</t>
  </si>
  <si>
    <t>PREFEITURA DE ARAPIRACA</t>
  </si>
  <si>
    <t>SECRETARIA MUNICIPAL DE DESENVOLVIMENTO URBANO E MEIO AMBIENTE</t>
  </si>
  <si>
    <t>2.13</t>
  </si>
  <si>
    <t>4.3.4.4</t>
  </si>
  <si>
    <t>BSCC 2,00x2,00 m</t>
  </si>
  <si>
    <t>4.3.3.5</t>
  </si>
  <si>
    <t>6.7</t>
  </si>
  <si>
    <t>6.9</t>
  </si>
  <si>
    <t>6.10</t>
  </si>
  <si>
    <t>6.11</t>
  </si>
  <si>
    <t>6.12</t>
  </si>
  <si>
    <t>3.2.7</t>
  </si>
  <si>
    <t>3.2.8</t>
  </si>
  <si>
    <t>Transporte com caminhão basculante de 10 m³ - rodovia pavimentada</t>
  </si>
  <si>
    <t>Tapa buraco com CBUQ e pintura de ligação</t>
  </si>
  <si>
    <t>Remendo profundo com brita graduada</t>
  </si>
  <si>
    <t>Imprimação com fornecimento do material</t>
  </si>
  <si>
    <t>Pintura de ligação com fornecimento do material</t>
  </si>
  <si>
    <t>Sub-base solo estabilizado granulometricamente s/ mistura, excluindo aquisição e transporte do material</t>
  </si>
  <si>
    <t>Material para sub-base adquirido na jazida, sem transporte</t>
  </si>
  <si>
    <t>Execução de pavimento com Concreto asfáltico - faixa C - exclusive transporte</t>
  </si>
  <si>
    <t>Fresagem de pavimento asfáltico</t>
  </si>
  <si>
    <t>Esc carga transp mat de 1ª cat-DMT de 2000 a 3000 m  - c/ escav. e cam basc 14 m³</t>
  </si>
  <si>
    <t>Esc carga transp mat de 1ª cat-DMT de 50 a 200 m - c/ escav. e cam basc 14 m³</t>
  </si>
  <si>
    <t>Esc carga transp mat de 1ª cat-DMT de 200 a 400 m - c/ escav. e cam basc 14 m³</t>
  </si>
  <si>
    <t>Esc carga transp mat de 1ª cat-DMT de 400 a 600 m  - c/ escav. e cam basc 14 m³</t>
  </si>
  <si>
    <t>Esc carga transp mat de 1ª cat-DMT de 600 a 800 m  - c/ escav. e cam basc 14 m³</t>
  </si>
  <si>
    <t>Esc carga transp mat de 1ª cat-DMT de 800 a 1000 m  - c/ escav. e cam basc 14 m³</t>
  </si>
  <si>
    <t>Esc carga transp mat de 1ª cat-DMT de 3000 a 5000 m - c/ escav. e cam basc 14 m³</t>
  </si>
  <si>
    <t>Remoção de árvore com retroescavadeira</t>
  </si>
  <si>
    <t>Retirada de entulho</t>
  </si>
  <si>
    <t>Deslocamento de poste de concreto armado de 9 a 12 m</t>
  </si>
  <si>
    <t>2.7</t>
  </si>
  <si>
    <t>2.10</t>
  </si>
  <si>
    <t>2.12</t>
  </si>
  <si>
    <t>2.14</t>
  </si>
  <si>
    <t>2.15</t>
  </si>
  <si>
    <t>PROJETO BÁSICO PARA URBANIZAÇÃO DAS MARGENS DA FERROVIA NA SEDE MUNICIPAL (LOTE 01)</t>
  </si>
  <si>
    <t>Data Base: Abril/21</t>
  </si>
  <si>
    <t>4,54 km</t>
  </si>
  <si>
    <t>Concreto asfáltico para remendo profundo</t>
  </si>
  <si>
    <t>Transporte com caminhão basculante de 10 m³ - rodovia não pavimentada</t>
  </si>
  <si>
    <t>Descarte do material fresado</t>
  </si>
  <si>
    <t>Base de brita graduada com brita comercial, excluindo transporte</t>
  </si>
  <si>
    <t>3.1.1.3</t>
  </si>
  <si>
    <t>3.1.1.4</t>
  </si>
  <si>
    <t>3.1.2.1</t>
  </si>
  <si>
    <t>3.1.2.2</t>
  </si>
  <si>
    <t>3.1.2.6</t>
  </si>
  <si>
    <t>3.2.9</t>
  </si>
  <si>
    <t>3.2.10</t>
  </si>
  <si>
    <t>3.2.11</t>
  </si>
  <si>
    <t>Sinalização Diurna e Tapume</t>
  </si>
  <si>
    <t>Sinalização Noturna e Tapume</t>
  </si>
  <si>
    <t>Boca de lobo</t>
  </si>
  <si>
    <t>Transporte com caminhão basculante de 10 m³ - rodovia pavimentada - areia</t>
  </si>
  <si>
    <t>Transporte com caminhão basculante de 10 m³ - rodovia pavimentada - brita</t>
  </si>
  <si>
    <t>Transporte com caminhão basculante de 10 m³ - rodovia não pavimentada - areia</t>
  </si>
  <si>
    <t>Transporte com caminhão basculante de 10 m³ - rodovia não pavimentada - brita</t>
  </si>
  <si>
    <t>Demolição de passeio</t>
  </si>
  <si>
    <t>Demolição de alvenaria de pedra</t>
  </si>
  <si>
    <t>Muro de Contenção em concreto armado</t>
  </si>
  <si>
    <t>6.13</t>
  </si>
  <si>
    <t>Muro de Contenção em "L" (h=1,00 m) e (L=1,50 m) de concreto armado</t>
  </si>
  <si>
    <t>Muro de Contenção em "L" (h=1,50 m) e (L=1,50 m) de concreto armado</t>
  </si>
  <si>
    <t>Muro de Contenção em "L" (h=2,00 m) e (L=1,50 m) de concreto armado</t>
  </si>
  <si>
    <t>Muro de Contenção em "L" (h=2,50 m) e (L=1,50 m) de concreto armado</t>
  </si>
  <si>
    <t>Muro de Contenção em "L" (h=3,00 m) e (L=1,50 m) de concreto armado</t>
  </si>
  <si>
    <t>Muro de Contenção em "L" (h=3,50 m) e (L=1,50 m) de concreto armado</t>
  </si>
  <si>
    <t>6.13.1</t>
  </si>
  <si>
    <t>6.13.2</t>
  </si>
  <si>
    <t>6.13.3</t>
  </si>
  <si>
    <t>6.13.4</t>
  </si>
  <si>
    <t>6.13.5</t>
  </si>
  <si>
    <t>6.13.6</t>
  </si>
  <si>
    <t>6.13.7</t>
  </si>
  <si>
    <t>6.13.8</t>
  </si>
  <si>
    <t>6.14</t>
  </si>
  <si>
    <t>Demarcação de pavimento com resina acrílica e micro-esfera (ciclovia)</t>
  </si>
  <si>
    <t>00008</t>
  </si>
  <si>
    <t>PROJETO BÁSICO PARA URBANIZAÇÃO DAS MARGENS DA FERROVIA NA SEDE MUNICIPAL</t>
  </si>
  <si>
    <t>(LOTE 01)</t>
  </si>
  <si>
    <t>LOCAL: MARGENS DA FERROVIA NA SEDE MUNICIPAL (LOTE 01)</t>
  </si>
  <si>
    <t>UNITÁRIO + BDI</t>
  </si>
  <si>
    <t>BDI :</t>
  </si>
  <si>
    <t>%</t>
  </si>
  <si>
    <t>% ACU</t>
  </si>
  <si>
    <t>A</t>
  </si>
  <si>
    <t>B</t>
  </si>
  <si>
    <t>C</t>
  </si>
  <si>
    <t>CURVA ABC</t>
  </si>
  <si>
    <t>QTD</t>
  </si>
  <si>
    <t>UND</t>
  </si>
  <si>
    <t>Adotado</t>
  </si>
  <si>
    <t>Distância</t>
  </si>
  <si>
    <t>FAIXA</t>
  </si>
  <si>
    <t>SIURB INFRA (01/2019)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</si>
</sst>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* #,##0.00_-;\-&quot;R$&quot;* #,##0.00_-;_-&quot;R$&quot;* &quot;-&quot;??_-;_-@_-"/>
    <numFmt numFmtId="164" formatCode="[$-416]#,##0.00_);\(#,##0.00\)"/>
    <numFmt numFmtId="165" formatCode="\$#,##0.00_);&quot;($&quot;#,##0.00\)"/>
    <numFmt numFmtId="166" formatCode="\$#,##0_);&quot;($&quot;#,##0\)"/>
    <numFmt numFmtId="167" formatCode="mmmm\ d&quot;, &quot;yyyy"/>
    <numFmt numFmtId="168" formatCode="[$€]#,##0.00_);[Red]\([$€]#,##0.00\)"/>
    <numFmt numFmtId="169" formatCode="0.0000"/>
    <numFmt numFmtId="170" formatCode="_(&quot;R$ &quot;* #,##0.00_);_(&quot;R$ &quot;* \(#,##0.00\);_(&quot;R$ &quot;* \-??_);_(@_)"/>
    <numFmt numFmtId="171" formatCode="_-&quot;R$ &quot;* #,##0.00_-;&quot;-R$ &quot;* #,##0.00_-;_-&quot;R$ &quot;* \-??_-;_-@_-"/>
    <numFmt numFmtId="172" formatCode="_(&quot;Cr$&quot;* #,##0.00_);_(&quot;Cr$&quot;* \(#,##0.00\);_(&quot;Cr$&quot;* \-??_);_(@_)"/>
    <numFmt numFmtId="173" formatCode="_(* #,##0.00_);_(* \(#,##0.00\);_(* \-??_);_(@_)"/>
    <numFmt numFmtId="174" formatCode="#,##0.000"/>
    <numFmt numFmtId="175" formatCode="0.0%"/>
  </numFmts>
  <fonts count="40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6"/>
      <color rgb="FF9999FF"/>
      <name val="Arial"/>
      <family val="2"/>
      <charset val="1"/>
    </font>
    <font>
      <b/>
      <sz val="12"/>
      <color rgb="FF9999FF"/>
      <name val="Arial"/>
      <family val="2"/>
      <charset val="1"/>
    </font>
    <font>
      <sz val="10"/>
      <name val="Arial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b/>
      <sz val="18"/>
      <name val="Arial"/>
      <family val="2"/>
      <charset val="1"/>
    </font>
    <font>
      <b/>
      <sz val="12"/>
      <name val="Arial"/>
      <family val="2"/>
      <charset val="1"/>
    </font>
    <font>
      <sz val="11"/>
      <color rgb="FF800080"/>
      <name val="Calibri"/>
      <family val="2"/>
      <charset val="1"/>
    </font>
    <font>
      <sz val="10"/>
      <name val="Courier New"/>
      <family val="3"/>
      <charset val="1"/>
    </font>
    <font>
      <sz val="11"/>
      <color rgb="FF808000"/>
      <name val="Calibri"/>
      <family val="2"/>
      <charset val="1"/>
    </font>
    <font>
      <sz val="10"/>
      <name val="MS Sans Serif"/>
      <family val="2"/>
      <charset val="1"/>
    </font>
    <font>
      <sz val="10"/>
      <name val="Arial Narrow"/>
      <family val="2"/>
      <charset val="1"/>
    </font>
    <font>
      <b/>
      <sz val="12"/>
      <name val="Arial Narrow"/>
      <family val="2"/>
      <charset val="1"/>
    </font>
    <font>
      <sz val="9"/>
      <name val="Arial Narrow"/>
      <family val="2"/>
      <charset val="1"/>
    </font>
    <font>
      <b/>
      <sz val="9"/>
      <name val="Arial Narrow"/>
      <family val="2"/>
      <charset val="1"/>
    </font>
    <font>
      <b/>
      <sz val="14"/>
      <name val="Arial Narrow"/>
      <family val="2"/>
      <charset val="1"/>
    </font>
    <font>
      <sz val="12"/>
      <name val="Arial Narrow"/>
      <family val="2"/>
      <charset val="1"/>
    </font>
    <font>
      <b/>
      <sz val="10"/>
      <name val="Arial Narrow"/>
      <family val="2"/>
      <charset val="1"/>
    </font>
    <font>
      <b/>
      <sz val="8"/>
      <name val="Arial Narrow"/>
      <family val="2"/>
      <charset val="1"/>
    </font>
    <font>
      <sz val="10"/>
      <color rgb="FFC00000"/>
      <name val="Arial Narrow"/>
      <family val="2"/>
      <charset val="1"/>
    </font>
    <font>
      <b/>
      <sz val="10"/>
      <color rgb="FFC00000"/>
      <name val="Arial Narrow"/>
      <family val="2"/>
      <charset val="1"/>
    </font>
    <font>
      <sz val="10"/>
      <color rgb="FF984807"/>
      <name val="Arial Narrow"/>
      <family val="2"/>
      <charset val="1"/>
    </font>
    <font>
      <b/>
      <sz val="11"/>
      <name val="Arial Narrow"/>
      <family val="2"/>
      <charset val="1"/>
    </font>
    <font>
      <sz val="8"/>
      <color rgb="FF984807"/>
      <name val="Arial Narrow"/>
      <family val="2"/>
      <charset val="1"/>
    </font>
    <font>
      <b/>
      <sz val="14"/>
      <color rgb="FF984807"/>
      <name val="Arial Narrow"/>
      <family val="2"/>
      <charset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sz val="11"/>
      <name val="Arial Narrow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99CCFF"/>
        <bgColor rgb="FFC0C0C0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DFDFDF"/>
      </patternFill>
    </fill>
    <fill>
      <patternFill patternType="solid">
        <fgColor rgb="FFCCFFFF"/>
        <bgColor rgb="FFDCE6F2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6600"/>
        <bgColor rgb="FFFF8080"/>
      </patternFill>
    </fill>
    <fill>
      <patternFill patternType="solid">
        <fgColor rgb="FFFFCC00"/>
        <bgColor rgb="FFFFC000"/>
      </patternFill>
    </fill>
    <fill>
      <patternFill patternType="solid">
        <fgColor rgb="FFFFFFFF"/>
        <bgColor rgb="FFF2F2F2"/>
      </patternFill>
    </fill>
    <fill>
      <patternFill patternType="solid">
        <fgColor rgb="FF969696"/>
        <bgColor rgb="FF878787"/>
      </patternFill>
    </fill>
    <fill>
      <patternFill patternType="solid">
        <fgColor rgb="FFCC99FF"/>
        <bgColor rgb="FF9999FF"/>
      </patternFill>
    </fill>
    <fill>
      <patternFill patternType="solid">
        <fgColor rgb="FFBFBFBF"/>
        <bgColor rgb="FFC0C0C0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18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4" borderId="0" applyBorder="0" applyProtection="0"/>
    <xf numFmtId="0" fontId="1" fillId="6" borderId="0" applyBorder="0" applyProtection="0"/>
    <xf numFmtId="0" fontId="1" fillId="3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6" borderId="0" applyBorder="0" applyProtection="0"/>
    <xf numFmtId="0" fontId="1" fillId="4" borderId="0" applyBorder="0" applyProtection="0"/>
    <xf numFmtId="0" fontId="2" fillId="6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8" borderId="0" applyBorder="0" applyProtection="0"/>
    <xf numFmtId="0" fontId="2" fillId="6" borderId="0" applyBorder="0" applyProtection="0"/>
    <xf numFmtId="0" fontId="2" fillId="3" borderId="0" applyBorder="0" applyProtection="0"/>
    <xf numFmtId="0" fontId="3" fillId="6" borderId="0" applyBorder="0" applyProtection="0"/>
    <xf numFmtId="0" fontId="4" fillId="0" borderId="0" applyBorder="0" applyProtection="0"/>
    <xf numFmtId="0" fontId="5" fillId="0" borderId="0" applyBorder="0" applyProtection="0"/>
    <xf numFmtId="164" fontId="6" fillId="0" borderId="0" applyBorder="0" applyProtection="0"/>
    <xf numFmtId="164" fontId="6" fillId="0" borderId="0" applyBorder="0" applyProtection="0"/>
    <xf numFmtId="3" fontId="31" fillId="0" borderId="0" applyBorder="0" applyProtection="0"/>
    <xf numFmtId="165" fontId="6" fillId="0" borderId="0" applyBorder="0" applyProtection="0"/>
    <xf numFmtId="165" fontId="6" fillId="0" borderId="0" applyBorder="0" applyProtection="0"/>
    <xf numFmtId="166" fontId="6" fillId="0" borderId="0" applyBorder="0" applyProtection="0"/>
    <xf numFmtId="166" fontId="6" fillId="0" borderId="0" applyBorder="0" applyProtection="0"/>
    <xf numFmtId="0" fontId="7" fillId="11" borderId="1" applyProtection="0"/>
    <xf numFmtId="0" fontId="8" fillId="12" borderId="2" applyProtection="0"/>
    <xf numFmtId="0" fontId="9" fillId="0" borderId="3" applyProtection="0"/>
    <xf numFmtId="0" fontId="6" fillId="0" borderId="0" applyProtection="0">
      <alignment vertical="top"/>
    </xf>
    <xf numFmtId="0" fontId="6" fillId="0" borderId="0" applyProtection="0">
      <alignment vertical="top"/>
    </xf>
    <xf numFmtId="167" fontId="6" fillId="0" borderId="0" applyBorder="0" applyProtection="0"/>
    <xf numFmtId="167" fontId="6" fillId="0" borderId="0" applyBorder="0" applyProtection="0"/>
    <xf numFmtId="0" fontId="10" fillId="7" borderId="1" applyProtection="0"/>
    <xf numFmtId="168" fontId="31" fillId="0" borderId="0" applyBorder="0" applyProtection="0"/>
    <xf numFmtId="2" fontId="6" fillId="0" borderId="0" applyBorder="0" applyProtection="0"/>
    <xf numFmtId="2" fontId="6" fillId="0" borderId="0" applyBorder="0" applyProtection="0"/>
    <xf numFmtId="2" fontId="6" fillId="0" borderId="0" applyProtection="0">
      <alignment vertical="top"/>
    </xf>
    <xf numFmtId="2" fontId="6" fillId="0" borderId="0" applyProtection="0">
      <alignment vertical="top"/>
    </xf>
    <xf numFmtId="0" fontId="11" fillId="0" borderId="0" applyBorder="0" applyProtection="0"/>
    <xf numFmtId="0" fontId="12" fillId="0" borderId="0" applyBorder="0" applyProtection="0"/>
    <xf numFmtId="0" fontId="13" fillId="13" borderId="0" applyBorder="0" applyProtection="0"/>
    <xf numFmtId="0" fontId="14" fillId="0" borderId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70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71" fontId="31" fillId="0" borderId="0" applyBorder="0" applyProtection="0"/>
    <xf numFmtId="171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169" fontId="31" fillId="0" borderId="0" applyBorder="0" applyProtection="0"/>
    <xf numFmtId="3" fontId="6" fillId="0" borderId="0" applyBorder="0" applyProtection="0"/>
    <xf numFmtId="3" fontId="6" fillId="0" borderId="0" applyBorder="0" applyProtection="0"/>
    <xf numFmtId="172" fontId="31" fillId="0" borderId="0" applyBorder="0" applyProtection="0"/>
    <xf numFmtId="172" fontId="31" fillId="0" borderId="0" applyBorder="0" applyProtection="0"/>
    <xf numFmtId="0" fontId="15" fillId="7" borderId="0" applyBorder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4" fontId="34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255">
    <xf numFmtId="0" fontId="0" fillId="0" borderId="0" xfId="0"/>
    <xf numFmtId="0" fontId="17" fillId="0" borderId="0" xfId="1537" applyFont="1" applyProtection="1">
      <protection locked="0"/>
    </xf>
    <xf numFmtId="4" fontId="21" fillId="0" borderId="0" xfId="1537" applyNumberFormat="1" applyFont="1" applyAlignment="1">
      <alignment vertical="center"/>
    </xf>
    <xf numFmtId="4" fontId="18" fillId="11" borderId="0" xfId="1537" applyNumberFormat="1" applyFont="1" applyFill="1" applyAlignment="1">
      <alignment vertical="center"/>
    </xf>
    <xf numFmtId="0" fontId="18" fillId="11" borderId="0" xfId="1537" applyFont="1" applyFill="1"/>
    <xf numFmtId="0" fontId="20" fillId="0" borderId="11" xfId="1537" applyFont="1" applyBorder="1" applyAlignment="1" applyProtection="1">
      <alignment vertical="center"/>
      <protection locked="0"/>
    </xf>
    <xf numFmtId="0" fontId="17" fillId="0" borderId="12" xfId="1537" applyFont="1" applyBorder="1" applyProtection="1">
      <protection locked="0"/>
    </xf>
    <xf numFmtId="0" fontId="22" fillId="0" borderId="0" xfId="1537" applyFont="1" applyAlignment="1" applyProtection="1">
      <alignment vertical="center"/>
      <protection locked="0"/>
    </xf>
    <xf numFmtId="0" fontId="17" fillId="0" borderId="11" xfId="1537" applyFont="1" applyBorder="1" applyProtection="1">
      <protection locked="0"/>
    </xf>
    <xf numFmtId="0" fontId="18" fillId="14" borderId="14" xfId="1537" applyFont="1" applyFill="1" applyBorder="1" applyAlignment="1" applyProtection="1">
      <alignment horizontal="center" vertical="center"/>
      <protection locked="0"/>
    </xf>
    <xf numFmtId="0" fontId="17" fillId="0" borderId="0" xfId="1537" applyFont="1" applyAlignment="1" applyProtection="1">
      <alignment vertical="center"/>
      <protection locked="0"/>
    </xf>
    <xf numFmtId="0" fontId="17" fillId="0" borderId="15" xfId="1537" applyFont="1" applyBorder="1" applyAlignment="1" applyProtection="1">
      <alignment vertical="center"/>
      <protection locked="0"/>
    </xf>
    <xf numFmtId="0" fontId="17" fillId="0" borderId="16" xfId="1537" applyFont="1" applyBorder="1" applyAlignment="1" applyProtection="1">
      <alignment vertical="center"/>
      <protection locked="0"/>
    </xf>
    <xf numFmtId="0" fontId="17" fillId="0" borderId="17" xfId="1537" applyFont="1" applyBorder="1" applyAlignment="1" applyProtection="1">
      <alignment vertical="center"/>
      <protection locked="0"/>
    </xf>
    <xf numFmtId="173" fontId="17" fillId="0" borderId="14" xfId="1537" applyNumberFormat="1" applyFont="1" applyBorder="1" applyAlignment="1" applyProtection="1">
      <alignment vertical="center"/>
    </xf>
    <xf numFmtId="173" fontId="17" fillId="0" borderId="0" xfId="1537" applyNumberFormat="1" applyFont="1" applyBorder="1" applyAlignment="1" applyProtection="1">
      <alignment vertical="center"/>
      <protection locked="0"/>
    </xf>
    <xf numFmtId="0" fontId="17" fillId="0" borderId="18" xfId="1537" applyFont="1" applyBorder="1" applyAlignment="1" applyProtection="1">
      <alignment vertical="center"/>
      <protection locked="0"/>
    </xf>
    <xf numFmtId="0" fontId="17" fillId="0" borderId="19" xfId="1537" applyFont="1" applyBorder="1" applyAlignment="1" applyProtection="1">
      <alignment vertical="center"/>
      <protection locked="0"/>
    </xf>
    <xf numFmtId="0" fontId="17" fillId="0" borderId="20" xfId="1537" applyFont="1" applyBorder="1" applyAlignment="1" applyProtection="1">
      <alignment vertical="center"/>
      <protection locked="0"/>
    </xf>
    <xf numFmtId="0" fontId="17" fillId="0" borderId="21" xfId="1537" applyFont="1" applyBorder="1" applyAlignment="1" applyProtection="1">
      <alignment vertical="center"/>
      <protection locked="0"/>
    </xf>
    <xf numFmtId="0" fontId="17" fillId="0" borderId="22" xfId="1537" applyFont="1" applyBorder="1" applyAlignment="1" applyProtection="1">
      <alignment vertical="center"/>
      <protection locked="0"/>
    </xf>
    <xf numFmtId="0" fontId="17" fillId="0" borderId="23" xfId="1537" applyFont="1" applyBorder="1" applyAlignment="1" applyProtection="1">
      <alignment vertical="center"/>
      <protection locked="0"/>
    </xf>
    <xf numFmtId="173" fontId="17" fillId="0" borderId="24" xfId="1537" applyNumberFormat="1" applyFont="1" applyBorder="1" applyAlignment="1" applyProtection="1">
      <alignment vertical="center"/>
    </xf>
    <xf numFmtId="173" fontId="18" fillId="14" borderId="26" xfId="1537" applyNumberFormat="1" applyFont="1" applyFill="1" applyBorder="1" applyAlignment="1" applyProtection="1">
      <alignment vertical="center"/>
    </xf>
    <xf numFmtId="0" fontId="24" fillId="0" borderId="0" xfId="1537" applyFont="1" applyProtection="1">
      <protection locked="0"/>
    </xf>
    <xf numFmtId="174" fontId="17" fillId="0" borderId="0" xfId="1537" applyNumberFormat="1" applyFont="1" applyAlignment="1">
      <alignment horizontal="center" vertical="center"/>
    </xf>
    <xf numFmtId="4" fontId="17" fillId="0" borderId="0" xfId="1537" applyNumberFormat="1" applyFont="1" applyBorder="1" applyAlignment="1">
      <alignment vertical="center"/>
    </xf>
    <xf numFmtId="0" fontId="17" fillId="11" borderId="0" xfId="1537" applyFont="1" applyFill="1" applyBorder="1" applyAlignment="1">
      <alignment horizontal="left" vertical="center"/>
    </xf>
    <xf numFmtId="174" fontId="17" fillId="11" borderId="0" xfId="1537" applyNumberFormat="1" applyFont="1" applyFill="1" applyBorder="1" applyAlignment="1">
      <alignment horizontal="left" vertical="center"/>
    </xf>
    <xf numFmtId="0" fontId="23" fillId="11" borderId="0" xfId="1537" applyFont="1" applyFill="1" applyBorder="1" applyAlignment="1">
      <alignment vertical="center"/>
    </xf>
    <xf numFmtId="0" fontId="23" fillId="11" borderId="0" xfId="1537" applyFont="1" applyFill="1" applyBorder="1" applyAlignment="1">
      <alignment horizontal="right" vertical="center"/>
    </xf>
    <xf numFmtId="0" fontId="23" fillId="14" borderId="32" xfId="1537" applyFont="1" applyFill="1" applyBorder="1" applyAlignment="1">
      <alignment horizontal="center" vertical="center"/>
    </xf>
    <xf numFmtId="0" fontId="23" fillId="14" borderId="33" xfId="1537" applyFont="1" applyFill="1" applyBorder="1" applyAlignment="1">
      <alignment horizontal="center" vertical="center"/>
    </xf>
    <xf numFmtId="0" fontId="23" fillId="11" borderId="28" xfId="1537" applyFont="1" applyFill="1" applyBorder="1" applyAlignment="1">
      <alignment horizontal="left" vertical="center"/>
    </xf>
    <xf numFmtId="4" fontId="23" fillId="11" borderId="28" xfId="1537" applyNumberFormat="1" applyFont="1" applyFill="1" applyBorder="1" applyAlignment="1">
      <alignment horizontal="right" vertical="center"/>
    </xf>
    <xf numFmtId="0" fontId="23" fillId="11" borderId="29" xfId="1537" applyFont="1" applyFill="1" applyBorder="1" applyAlignment="1">
      <alignment horizontal="center" vertical="center"/>
    </xf>
    <xf numFmtId="0" fontId="17" fillId="11" borderId="28" xfId="1537" applyFont="1" applyFill="1" applyBorder="1" applyAlignment="1">
      <alignment horizontal="left" vertical="center"/>
    </xf>
    <xf numFmtId="4" fontId="17" fillId="11" borderId="28" xfId="1537" applyNumberFormat="1" applyFont="1" applyFill="1" applyBorder="1" applyAlignment="1">
      <alignment horizontal="right" vertical="center"/>
    </xf>
    <xf numFmtId="0" fontId="17" fillId="11" borderId="29" xfId="1537" applyFont="1" applyFill="1" applyBorder="1" applyAlignment="1">
      <alignment horizontal="center" vertical="center"/>
    </xf>
    <xf numFmtId="0" fontId="17" fillId="11" borderId="28" xfId="1537" applyFont="1" applyFill="1" applyBorder="1" applyAlignment="1">
      <alignment horizontal="left" vertical="center" wrapText="1"/>
    </xf>
    <xf numFmtId="174" fontId="17" fillId="11" borderId="28" xfId="1537" applyNumberFormat="1" applyFont="1" applyFill="1" applyBorder="1" applyAlignment="1">
      <alignment horizontal="center" vertical="center" wrapText="1"/>
    </xf>
    <xf numFmtId="4" fontId="17" fillId="11" borderId="28" xfId="1537" applyNumberFormat="1" applyFont="1" applyFill="1" applyBorder="1" applyAlignment="1">
      <alignment horizontal="center" vertical="center" wrapText="1"/>
    </xf>
    <xf numFmtId="0" fontId="23" fillId="0" borderId="28" xfId="1537" applyFont="1" applyBorder="1" applyAlignment="1">
      <alignment horizontal="center" vertical="center"/>
    </xf>
    <xf numFmtId="174" fontId="23" fillId="0" borderId="28" xfId="1537" applyNumberFormat="1" applyFont="1" applyBorder="1" applyAlignment="1">
      <alignment horizontal="center" vertical="center"/>
    </xf>
    <xf numFmtId="0" fontId="17" fillId="11" borderId="28" xfId="1537" applyFont="1" applyFill="1" applyBorder="1" applyAlignment="1">
      <alignment vertical="center" wrapText="1"/>
    </xf>
    <xf numFmtId="174" fontId="17" fillId="0" borderId="0" xfId="1537" applyNumberFormat="1" applyFont="1" applyBorder="1" applyAlignment="1">
      <alignment horizontal="center" vertical="center"/>
    </xf>
    <xf numFmtId="0" fontId="17" fillId="11" borderId="28" xfId="1537" applyFont="1" applyFill="1" applyBorder="1" applyAlignment="1">
      <alignment vertical="center"/>
    </xf>
    <xf numFmtId="174" fontId="17" fillId="0" borderId="0" xfId="1537" applyNumberFormat="1" applyFont="1" applyBorder="1" applyAlignment="1">
      <alignment vertical="center"/>
    </xf>
    <xf numFmtId="4" fontId="17" fillId="11" borderId="28" xfId="1537" applyNumberFormat="1" applyFont="1" applyFill="1" applyBorder="1" applyAlignment="1">
      <alignment horizontal="center" vertical="center"/>
    </xf>
    <xf numFmtId="0" fontId="23" fillId="11" borderId="28" xfId="1537" applyFont="1" applyFill="1" applyBorder="1" applyAlignment="1">
      <alignment vertical="center" wrapText="1"/>
    </xf>
    <xf numFmtId="174" fontId="26" fillId="0" borderId="0" xfId="1537" applyNumberFormat="1" applyFont="1" applyBorder="1" applyAlignment="1">
      <alignment horizontal="center" vertical="center"/>
    </xf>
    <xf numFmtId="0" fontId="25" fillId="11" borderId="28" xfId="1537" applyFont="1" applyFill="1" applyBorder="1" applyAlignment="1">
      <alignment horizontal="left" vertical="center"/>
    </xf>
    <xf numFmtId="4" fontId="17" fillId="0" borderId="28" xfId="1537" applyNumberFormat="1" applyFont="1" applyBorder="1" applyAlignment="1">
      <alignment horizontal="right" vertical="center"/>
    </xf>
    <xf numFmtId="4" fontId="17" fillId="0" borderId="28" xfId="1537" applyNumberFormat="1" applyFont="1" applyBorder="1" applyAlignment="1">
      <alignment vertical="center"/>
    </xf>
    <xf numFmtId="0" fontId="17" fillId="11" borderId="28" xfId="1537" applyFont="1" applyFill="1" applyBorder="1" applyAlignment="1">
      <alignment horizontal="center" vertical="center"/>
    </xf>
    <xf numFmtId="0" fontId="23" fillId="11" borderId="28" xfId="1537" applyFont="1" applyFill="1" applyBorder="1" applyAlignment="1">
      <alignment vertical="center"/>
    </xf>
    <xf numFmtId="4" fontId="17" fillId="11" borderId="28" xfId="1537" applyNumberFormat="1" applyFont="1" applyFill="1" applyBorder="1" applyAlignment="1">
      <alignment vertical="center"/>
    </xf>
    <xf numFmtId="174" fontId="17" fillId="11" borderId="28" xfId="1537" applyNumberFormat="1" applyFont="1" applyFill="1" applyBorder="1" applyAlignment="1">
      <alignment horizontal="center" vertical="center"/>
    </xf>
    <xf numFmtId="174" fontId="23" fillId="11" borderId="28" xfId="1537" applyNumberFormat="1" applyFont="1" applyFill="1" applyBorder="1" applyAlignment="1">
      <alignment horizontal="center" vertical="center"/>
    </xf>
    <xf numFmtId="49" fontId="17" fillId="11" borderId="28" xfId="1537" applyNumberFormat="1" applyFont="1" applyFill="1" applyBorder="1" applyAlignment="1">
      <alignment vertical="center"/>
    </xf>
    <xf numFmtId="49" fontId="23" fillId="0" borderId="28" xfId="1537" applyNumberFormat="1" applyFont="1" applyBorder="1" applyAlignment="1">
      <alignment vertical="center"/>
    </xf>
    <xf numFmtId="0" fontId="17" fillId="0" borderId="28" xfId="1537" applyFont="1" applyBorder="1" applyAlignment="1">
      <alignment vertical="center"/>
    </xf>
    <xf numFmtId="49" fontId="17" fillId="0" borderId="28" xfId="1537" applyNumberFormat="1" applyFont="1" applyBorder="1" applyAlignment="1">
      <alignment vertical="center"/>
    </xf>
    <xf numFmtId="174" fontId="17" fillId="0" borderId="28" xfId="1537" applyNumberFormat="1" applyFont="1" applyBorder="1" applyAlignment="1">
      <alignment horizontal="center" vertical="center"/>
    </xf>
    <xf numFmtId="0" fontId="17" fillId="0" borderId="28" xfId="1537" applyFont="1" applyBorder="1" applyAlignment="1">
      <alignment horizontal="center" vertical="center"/>
    </xf>
    <xf numFmtId="0" fontId="27" fillId="0" borderId="0" xfId="1537" applyFont="1" applyAlignment="1">
      <alignment vertical="center"/>
    </xf>
    <xf numFmtId="4" fontId="28" fillId="14" borderId="16" xfId="1537" applyNumberFormat="1" applyFont="1" applyFill="1" applyBorder="1" applyAlignment="1">
      <alignment vertical="center"/>
    </xf>
    <xf numFmtId="4" fontId="28" fillId="14" borderId="17" xfId="1537" applyNumberFormat="1" applyFont="1" applyFill="1" applyBorder="1" applyAlignment="1">
      <alignment horizontal="center" vertical="center"/>
    </xf>
    <xf numFmtId="4" fontId="29" fillId="0" borderId="0" xfId="1537" applyNumberFormat="1" applyFont="1" applyAlignment="1">
      <alignment vertical="center"/>
    </xf>
    <xf numFmtId="174" fontId="27" fillId="0" borderId="0" xfId="1537" applyNumberFormat="1" applyFont="1" applyAlignment="1">
      <alignment vertical="center"/>
    </xf>
    <xf numFmtId="0" fontId="30" fillId="0" borderId="0" xfId="1537" applyFont="1" applyAlignment="1">
      <alignment vertical="center"/>
    </xf>
    <xf numFmtId="0" fontId="29" fillId="0" borderId="0" xfId="1537" applyFont="1" applyAlignment="1">
      <alignment vertical="center"/>
    </xf>
    <xf numFmtId="4" fontId="27" fillId="0" borderId="0" xfId="1537" applyNumberFormat="1" applyFont="1" applyAlignment="1">
      <alignment vertical="center"/>
    </xf>
    <xf numFmtId="49" fontId="29" fillId="0" borderId="0" xfId="1537" applyNumberFormat="1" applyFont="1" applyAlignment="1">
      <alignment vertical="center"/>
    </xf>
    <xf numFmtId="174" fontId="29" fillId="0" borderId="0" xfId="1537" applyNumberFormat="1" applyFont="1" applyAlignment="1">
      <alignment horizontal="center" vertical="center"/>
    </xf>
    <xf numFmtId="49" fontId="17" fillId="0" borderId="0" xfId="1537" applyNumberFormat="1" applyFont="1" applyAlignment="1">
      <alignment vertical="center"/>
    </xf>
    <xf numFmtId="4" fontId="17" fillId="0" borderId="0" xfId="1537" applyNumberFormat="1" applyFont="1" applyAlignment="1">
      <alignment vertical="center"/>
    </xf>
    <xf numFmtId="0" fontId="17" fillId="0" borderId="0" xfId="1537" applyFont="1"/>
    <xf numFmtId="4" fontId="17" fillId="0" borderId="0" xfId="1537" applyNumberFormat="1" applyFont="1"/>
    <xf numFmtId="0" fontId="22" fillId="0" borderId="0" xfId="1537" applyFont="1" applyAlignment="1">
      <alignment vertical="center"/>
    </xf>
    <xf numFmtId="0" fontId="23" fillId="14" borderId="49" xfId="1537" applyFont="1" applyFill="1" applyBorder="1" applyAlignment="1">
      <alignment horizontal="center" vertical="center"/>
    </xf>
    <xf numFmtId="0" fontId="23" fillId="14" borderId="50" xfId="1537" applyFont="1" applyFill="1" applyBorder="1" applyAlignment="1">
      <alignment horizontal="center" vertical="center"/>
    </xf>
    <xf numFmtId="0" fontId="23" fillId="14" borderId="51" xfId="1537" applyFont="1" applyFill="1" applyBorder="1" applyAlignment="1">
      <alignment horizontal="center" vertical="center"/>
    </xf>
    <xf numFmtId="10" fontId="19" fillId="0" borderId="7" xfId="1537" applyNumberFormat="1" applyFont="1" applyBorder="1" applyAlignment="1">
      <alignment horizontal="center" vertical="center"/>
    </xf>
    <xf numFmtId="10" fontId="19" fillId="0" borderId="45" xfId="1537" applyNumberFormat="1" applyFont="1" applyBorder="1" applyAlignment="1">
      <alignment horizontal="center" vertical="center"/>
    </xf>
    <xf numFmtId="10" fontId="19" fillId="0" borderId="27" xfId="1537" applyNumberFormat="1" applyFont="1" applyBorder="1" applyAlignment="1">
      <alignment horizontal="center" vertical="center"/>
    </xf>
    <xf numFmtId="10" fontId="19" fillId="0" borderId="46" xfId="1537" applyNumberFormat="1" applyFont="1" applyBorder="1" applyAlignment="1">
      <alignment horizontal="center" vertical="center"/>
    </xf>
    <xf numFmtId="10" fontId="19" fillId="0" borderId="0" xfId="1537" applyNumberFormat="1" applyFont="1"/>
    <xf numFmtId="0" fontId="19" fillId="0" borderId="0" xfId="1537" applyFont="1"/>
    <xf numFmtId="4" fontId="19" fillId="0" borderId="0" xfId="1537" applyNumberFormat="1" applyFont="1"/>
    <xf numFmtId="10" fontId="19" fillId="12" borderId="11" xfId="1537" applyNumberFormat="1" applyFont="1" applyFill="1" applyBorder="1" applyAlignment="1">
      <alignment horizontal="center" vertical="center"/>
    </xf>
    <xf numFmtId="10" fontId="19" fillId="12" borderId="28" xfId="1537" applyNumberFormat="1" applyFont="1" applyFill="1" applyBorder="1" applyAlignment="1">
      <alignment horizontal="center" vertical="center"/>
    </xf>
    <xf numFmtId="10" fontId="19" fillId="12" borderId="38" xfId="1537" applyNumberFormat="1" applyFont="1" applyFill="1" applyBorder="1" applyAlignment="1">
      <alignment horizontal="center" vertical="center"/>
    </xf>
    <xf numFmtId="10" fontId="19" fillId="0" borderId="53" xfId="1537" applyNumberFormat="1" applyFont="1" applyBorder="1" applyAlignment="1">
      <alignment horizontal="center" vertical="center"/>
    </xf>
    <xf numFmtId="10" fontId="19" fillId="0" borderId="33" xfId="1537" applyNumberFormat="1" applyFont="1" applyBorder="1" applyAlignment="1">
      <alignment horizontal="center" vertical="center"/>
    </xf>
    <xf numFmtId="10" fontId="19" fillId="0" borderId="54" xfId="1537" applyNumberFormat="1" applyFont="1" applyBorder="1" applyAlignment="1">
      <alignment horizontal="center" vertical="center"/>
    </xf>
    <xf numFmtId="10" fontId="19" fillId="0" borderId="47" xfId="1537" applyNumberFormat="1" applyFont="1" applyBorder="1" applyAlignment="1">
      <alignment horizontal="center" vertical="center"/>
    </xf>
    <xf numFmtId="10" fontId="19" fillId="0" borderId="55" xfId="1537" applyNumberFormat="1" applyFont="1" applyBorder="1" applyAlignment="1">
      <alignment horizontal="center" vertical="center"/>
    </xf>
    <xf numFmtId="10" fontId="19" fillId="0" borderId="37" xfId="1537" applyNumberFormat="1" applyFont="1" applyBorder="1" applyAlignment="1">
      <alignment horizontal="center" vertical="center"/>
    </xf>
    <xf numFmtId="10" fontId="19" fillId="11" borderId="28" xfId="1537" applyNumberFormat="1" applyFont="1" applyFill="1" applyBorder="1" applyAlignment="1">
      <alignment horizontal="center" vertical="center"/>
    </xf>
    <xf numFmtId="10" fontId="19" fillId="11" borderId="38" xfId="1537" applyNumberFormat="1" applyFont="1" applyFill="1" applyBorder="1" applyAlignment="1">
      <alignment horizontal="center" vertical="center"/>
    </xf>
    <xf numFmtId="10" fontId="19" fillId="0" borderId="56" xfId="1537" applyNumberFormat="1" applyFont="1" applyBorder="1" applyAlignment="1">
      <alignment horizontal="center" vertical="center"/>
    </xf>
    <xf numFmtId="10" fontId="19" fillId="0" borderId="29" xfId="1537" applyNumberFormat="1" applyFont="1" applyBorder="1" applyAlignment="1">
      <alignment horizontal="center" vertical="center"/>
    </xf>
    <xf numFmtId="10" fontId="19" fillId="12" borderId="29" xfId="1537" applyNumberFormat="1" applyFont="1" applyFill="1" applyBorder="1" applyAlignment="1">
      <alignment horizontal="center" vertical="center"/>
    </xf>
    <xf numFmtId="10" fontId="19" fillId="0" borderId="18" xfId="1537" applyNumberFormat="1" applyFont="1" applyBorder="1" applyAlignment="1">
      <alignment horizontal="center" vertical="center"/>
    </xf>
    <xf numFmtId="10" fontId="19" fillId="0" borderId="11" xfId="1537" applyNumberFormat="1" applyFont="1" applyBorder="1" applyAlignment="1">
      <alignment horizontal="center" vertical="center"/>
    </xf>
    <xf numFmtId="10" fontId="19" fillId="0" borderId="28" xfId="1537" applyNumberFormat="1" applyFont="1" applyBorder="1" applyAlignment="1">
      <alignment horizontal="center" vertical="center"/>
    </xf>
    <xf numFmtId="10" fontId="19" fillId="11" borderId="29" xfId="1537" applyNumberFormat="1" applyFont="1" applyFill="1" applyBorder="1" applyAlignment="1">
      <alignment horizontal="center" vertical="center"/>
    </xf>
    <xf numFmtId="10" fontId="19" fillId="0" borderId="38" xfId="1537" applyNumberFormat="1" applyFont="1" applyBorder="1" applyAlignment="1">
      <alignment horizontal="center" vertical="center"/>
    </xf>
    <xf numFmtId="4" fontId="20" fillId="0" borderId="34" xfId="1537" applyNumberFormat="1" applyFont="1" applyBorder="1" applyAlignment="1">
      <alignment horizontal="center" vertical="center"/>
    </xf>
    <xf numFmtId="4" fontId="20" fillId="0" borderId="35" xfId="1537" applyNumberFormat="1" applyFont="1" applyBorder="1" applyAlignment="1">
      <alignment horizontal="center" vertical="center"/>
    </xf>
    <xf numFmtId="4" fontId="20" fillId="0" borderId="36" xfId="1537" applyNumberFormat="1" applyFont="1" applyBorder="1" applyAlignment="1">
      <alignment horizontal="center" vertical="center"/>
    </xf>
    <xf numFmtId="4" fontId="20" fillId="0" borderId="43" xfId="1537" applyNumberFormat="1" applyFont="1" applyBorder="1" applyAlignment="1">
      <alignment horizontal="center" vertical="center"/>
    </xf>
    <xf numFmtId="4" fontId="20" fillId="0" borderId="44" xfId="1537" applyNumberFormat="1" applyFont="1" applyBorder="1" applyAlignment="1">
      <alignment horizontal="center" vertical="center"/>
    </xf>
    <xf numFmtId="4" fontId="20" fillId="0" borderId="24" xfId="1537" applyNumberFormat="1" applyFont="1" applyBorder="1" applyAlignment="1">
      <alignment horizontal="center" vertical="center"/>
    </xf>
    <xf numFmtId="0" fontId="23" fillId="11" borderId="7" xfId="1537" applyFont="1" applyFill="1" applyBorder="1" applyAlignment="1">
      <alignment vertical="center"/>
    </xf>
    <xf numFmtId="0" fontId="23" fillId="11" borderId="57" xfId="1537" applyFont="1" applyFill="1" applyBorder="1" applyAlignment="1">
      <alignment vertical="center"/>
    </xf>
    <xf numFmtId="0" fontId="23" fillId="11" borderId="57" xfId="1537" applyFont="1" applyFill="1" applyBorder="1" applyAlignment="1">
      <alignment horizontal="left" vertical="center"/>
    </xf>
    <xf numFmtId="0" fontId="23" fillId="11" borderId="9" xfId="1537" applyFont="1" applyFill="1" applyBorder="1" applyAlignment="1">
      <alignment vertical="center"/>
    </xf>
    <xf numFmtId="0" fontId="17" fillId="0" borderId="0" xfId="1537" applyFont="1" applyAlignment="1">
      <alignment vertical="center"/>
    </xf>
    <xf numFmtId="0" fontId="23" fillId="11" borderId="0" xfId="1537" applyFont="1" applyFill="1" applyAlignment="1">
      <alignment horizontal="left" vertical="center"/>
    </xf>
    <xf numFmtId="0" fontId="23" fillId="11" borderId="12" xfId="1537" applyFont="1" applyFill="1" applyBorder="1" applyAlignment="1">
      <alignment horizontal="left" vertical="center"/>
    </xf>
    <xf numFmtId="0" fontId="17" fillId="0" borderId="0" xfId="1537" applyFont="1" applyAlignment="1">
      <alignment vertical="center"/>
    </xf>
    <xf numFmtId="0" fontId="19" fillId="0" borderId="0" xfId="1537" applyFont="1" applyAlignment="1">
      <alignment vertical="center"/>
    </xf>
    <xf numFmtId="0" fontId="23" fillId="11" borderId="11" xfId="1537" applyFont="1" applyFill="1" applyBorder="1" applyAlignment="1">
      <alignment vertical="center"/>
    </xf>
    <xf numFmtId="0" fontId="23" fillId="11" borderId="0" xfId="1537" applyFont="1" applyFill="1" applyBorder="1" applyAlignment="1">
      <alignment horizontal="left" vertical="center"/>
    </xf>
    <xf numFmtId="0" fontId="23" fillId="11" borderId="12" xfId="1537" applyFont="1" applyFill="1" applyBorder="1" applyAlignment="1">
      <alignment vertical="center"/>
    </xf>
    <xf numFmtId="0" fontId="23" fillId="11" borderId="28" xfId="1537" applyFont="1" applyFill="1" applyBorder="1" applyAlignment="1">
      <alignment horizontal="center" vertical="center"/>
    </xf>
    <xf numFmtId="0" fontId="32" fillId="11" borderId="0" xfId="1537" applyFont="1" applyFill="1" applyBorder="1" applyAlignment="1">
      <alignment horizontal="right" vertical="center"/>
    </xf>
    <xf numFmtId="10" fontId="32" fillId="0" borderId="30" xfId="1537" applyNumberFormat="1" applyFont="1" applyBorder="1" applyAlignment="1">
      <alignment horizontal="left" vertical="center"/>
    </xf>
    <xf numFmtId="0" fontId="23" fillId="11" borderId="29" xfId="1537" applyFont="1" applyFill="1" applyBorder="1" applyAlignment="1">
      <alignment vertical="center"/>
    </xf>
    <xf numFmtId="0" fontId="32" fillId="0" borderId="0" xfId="1537" applyFont="1" applyBorder="1" applyAlignment="1">
      <alignment horizontal="right" vertical="center"/>
    </xf>
    <xf numFmtId="0" fontId="32" fillId="11" borderId="30" xfId="1537" applyFont="1" applyFill="1" applyBorder="1" applyAlignment="1">
      <alignment horizontal="left" vertical="center"/>
    </xf>
    <xf numFmtId="0" fontId="23" fillId="14" borderId="48" xfId="1537" applyFont="1" applyFill="1" applyBorder="1" applyAlignment="1">
      <alignment horizontal="center" vertical="center"/>
    </xf>
    <xf numFmtId="0" fontId="23" fillId="14" borderId="27" xfId="1537" applyFont="1" applyFill="1" applyBorder="1" applyAlignment="1">
      <alignment horizontal="center" vertical="center"/>
    </xf>
    <xf numFmtId="174" fontId="17" fillId="11" borderId="0" xfId="1537" applyNumberFormat="1" applyFont="1" applyFill="1" applyBorder="1" applyAlignment="1">
      <alignment horizontal="center" vertical="center" wrapText="1"/>
    </xf>
    <xf numFmtId="0" fontId="32" fillId="11" borderId="28" xfId="1537" applyFont="1" applyFill="1" applyBorder="1" applyAlignment="1">
      <alignment horizontal="right" vertical="center" wrapText="1"/>
    </xf>
    <xf numFmtId="0" fontId="19" fillId="11" borderId="28" xfId="1537" applyFont="1" applyFill="1" applyBorder="1" applyAlignment="1">
      <alignment horizontal="center" vertical="center"/>
    </xf>
    <xf numFmtId="0" fontId="33" fillId="11" borderId="28" xfId="1537" applyFont="1" applyFill="1" applyBorder="1" applyAlignment="1">
      <alignment horizontal="center" vertical="center"/>
    </xf>
    <xf numFmtId="174" fontId="17" fillId="11" borderId="28" xfId="1537" applyNumberFormat="1" applyFont="1" applyFill="1" applyBorder="1" applyAlignment="1">
      <alignment horizontal="right" vertical="center"/>
    </xf>
    <xf numFmtId="0" fontId="32" fillId="11" borderId="28" xfId="1537" applyFont="1" applyFill="1" applyBorder="1" applyAlignment="1">
      <alignment horizontal="center" vertical="center"/>
    </xf>
    <xf numFmtId="0" fontId="33" fillId="11" borderId="28" xfId="1537" applyFont="1" applyFill="1" applyBorder="1" applyAlignment="1">
      <alignment vertical="center"/>
    </xf>
    <xf numFmtId="0" fontId="32" fillId="11" borderId="28" xfId="1537" applyFont="1" applyFill="1" applyBorder="1" applyAlignment="1">
      <alignment vertical="center"/>
    </xf>
    <xf numFmtId="0" fontId="20" fillId="0" borderId="0" xfId="1537" applyFont="1" applyBorder="1" applyAlignment="1" applyProtection="1">
      <alignment vertical="center"/>
      <protection locked="0"/>
    </xf>
    <xf numFmtId="0" fontId="20" fillId="0" borderId="12" xfId="1537" applyFont="1" applyBorder="1" applyAlignment="1" applyProtection="1">
      <alignment vertical="center"/>
      <protection locked="0"/>
    </xf>
    <xf numFmtId="0" fontId="18" fillId="11" borderId="0" xfId="1537" applyFont="1" applyFill="1" applyBorder="1" applyAlignment="1">
      <alignment horizontal="center"/>
    </xf>
    <xf numFmtId="0" fontId="18" fillId="11" borderId="12" xfId="1537" applyFont="1" applyFill="1" applyBorder="1" applyAlignment="1">
      <alignment horizontal="center"/>
    </xf>
    <xf numFmtId="0" fontId="18" fillId="11" borderId="11" xfId="1537" applyFont="1" applyFill="1" applyBorder="1" applyAlignment="1">
      <alignment horizontal="center"/>
    </xf>
    <xf numFmtId="0" fontId="17" fillId="11" borderId="33" xfId="1537" applyFont="1" applyFill="1" applyBorder="1" applyAlignment="1">
      <alignment horizontal="center" vertical="center"/>
    </xf>
    <xf numFmtId="0" fontId="17" fillId="0" borderId="33" xfId="1537" applyFont="1" applyBorder="1" applyAlignment="1">
      <alignment horizontal="center" vertical="center"/>
    </xf>
    <xf numFmtId="4" fontId="17" fillId="0" borderId="33" xfId="1537" applyNumberFormat="1" applyFont="1" applyBorder="1" applyAlignment="1">
      <alignment vertical="center"/>
    </xf>
    <xf numFmtId="0" fontId="17" fillId="11" borderId="33" xfId="1537" applyFont="1" applyFill="1" applyBorder="1" applyAlignment="1">
      <alignment vertical="center"/>
    </xf>
    <xf numFmtId="174" fontId="17" fillId="11" borderId="33" xfId="1537" applyNumberFormat="1" applyFont="1" applyFill="1" applyBorder="1" applyAlignment="1">
      <alignment horizontal="center" vertical="center"/>
    </xf>
    <xf numFmtId="174" fontId="17" fillId="0" borderId="28" xfId="1537" applyNumberFormat="1" applyFont="1" applyBorder="1" applyAlignment="1">
      <alignment horizontal="right" vertical="center"/>
    </xf>
    <xf numFmtId="0" fontId="32" fillId="11" borderId="33" xfId="1537" applyFont="1" applyFill="1" applyBorder="1" applyAlignment="1">
      <alignment horizontal="right" vertical="center" wrapText="1"/>
    </xf>
    <xf numFmtId="0" fontId="17" fillId="11" borderId="28" xfId="1537" quotePrefix="1" applyFont="1" applyFill="1" applyBorder="1" applyAlignment="1">
      <alignment horizontal="center" vertical="center"/>
    </xf>
    <xf numFmtId="174" fontId="17" fillId="0" borderId="59" xfId="1537" applyNumberFormat="1" applyFont="1" applyBorder="1" applyAlignment="1">
      <alignment vertical="center"/>
    </xf>
    <xf numFmtId="0" fontId="19" fillId="11" borderId="33" xfId="1537" applyFont="1" applyFill="1" applyBorder="1" applyAlignment="1">
      <alignment horizontal="center" vertical="center"/>
    </xf>
    <xf numFmtId="0" fontId="33" fillId="11" borderId="33" xfId="1537" applyFont="1" applyFill="1" applyBorder="1" applyAlignment="1">
      <alignment horizontal="center" vertical="center"/>
    </xf>
    <xf numFmtId="0" fontId="33" fillId="11" borderId="33" xfId="1537" applyFont="1" applyFill="1" applyBorder="1" applyAlignment="1">
      <alignment vertical="center"/>
    </xf>
    <xf numFmtId="174" fontId="23" fillId="11" borderId="33" xfId="1537" applyNumberFormat="1" applyFont="1" applyFill="1" applyBorder="1" applyAlignment="1">
      <alignment horizontal="center" vertical="center"/>
    </xf>
    <xf numFmtId="0" fontId="20" fillId="0" borderId="0" xfId="1537" applyFont="1" applyBorder="1" applyAlignment="1" applyProtection="1">
      <alignment horizontal="left" vertical="center"/>
      <protection locked="0"/>
    </xf>
    <xf numFmtId="4" fontId="17" fillId="0" borderId="28" xfId="1537" applyNumberFormat="1" applyFont="1" applyFill="1" applyBorder="1" applyAlignment="1">
      <alignment horizontal="right" vertical="center"/>
    </xf>
    <xf numFmtId="4" fontId="17" fillId="0" borderId="28" xfId="1537" applyNumberFormat="1" applyFont="1" applyFill="1" applyBorder="1" applyAlignment="1">
      <alignment vertical="center"/>
    </xf>
    <xf numFmtId="44" fontId="35" fillId="0" borderId="0" xfId="1916" applyFont="1" applyAlignment="1">
      <alignment vertical="center"/>
    </xf>
    <xf numFmtId="4" fontId="19" fillId="0" borderId="0" xfId="1537" applyNumberFormat="1" applyFont="1" applyAlignment="1">
      <alignment vertical="center"/>
    </xf>
    <xf numFmtId="0" fontId="28" fillId="14" borderId="29" xfId="1537" applyFont="1" applyFill="1" applyBorder="1" applyAlignment="1">
      <alignment vertical="center"/>
    </xf>
    <xf numFmtId="0" fontId="28" fillId="14" borderId="0" xfId="1537" applyFont="1" applyFill="1" applyBorder="1" applyAlignment="1">
      <alignment vertical="center"/>
    </xf>
    <xf numFmtId="9" fontId="19" fillId="0" borderId="0" xfId="1917" applyFont="1" applyAlignment="1">
      <alignment vertical="center"/>
    </xf>
    <xf numFmtId="4" fontId="17" fillId="0" borderId="30" xfId="1537" applyNumberFormat="1" applyFont="1" applyFill="1" applyBorder="1" applyAlignment="1">
      <alignment vertical="center" wrapText="1"/>
    </xf>
    <xf numFmtId="0" fontId="17" fillId="0" borderId="28" xfId="1537" applyFont="1" applyFill="1" applyBorder="1" applyAlignment="1">
      <alignment vertical="center"/>
    </xf>
    <xf numFmtId="4" fontId="32" fillId="0" borderId="0" xfId="1537" applyNumberFormat="1" applyFont="1" applyFill="1" applyBorder="1" applyAlignment="1">
      <alignment vertical="center"/>
    </xf>
    <xf numFmtId="4" fontId="17" fillId="0" borderId="28" xfId="1537" applyNumberFormat="1" applyFont="1" applyFill="1" applyBorder="1" applyAlignment="1">
      <alignment vertical="center" wrapText="1"/>
    </xf>
    <xf numFmtId="4" fontId="17" fillId="0" borderId="33" xfId="1537" applyNumberFormat="1" applyFont="1" applyFill="1" applyBorder="1" applyAlignment="1">
      <alignment vertical="center"/>
    </xf>
    <xf numFmtId="0" fontId="17" fillId="0" borderId="33" xfId="1537" applyFont="1" applyFill="1" applyBorder="1" applyAlignment="1">
      <alignment vertical="center"/>
    </xf>
    <xf numFmtId="4" fontId="32" fillId="0" borderId="28" xfId="1537" applyNumberFormat="1" applyFont="1" applyFill="1" applyBorder="1" applyAlignment="1">
      <alignment vertical="center"/>
    </xf>
    <xf numFmtId="4" fontId="32" fillId="0" borderId="33" xfId="1537" applyNumberFormat="1" applyFont="1" applyFill="1" applyBorder="1" applyAlignment="1">
      <alignment vertical="center"/>
    </xf>
    <xf numFmtId="175" fontId="17" fillId="0" borderId="30" xfId="1917" applyNumberFormat="1" applyFont="1" applyFill="1" applyBorder="1" applyAlignment="1">
      <alignment vertical="center" wrapText="1"/>
    </xf>
    <xf numFmtId="0" fontId="23" fillId="14" borderId="60" xfId="1537" applyFont="1" applyFill="1" applyBorder="1" applyAlignment="1">
      <alignment horizontal="center" vertical="center"/>
    </xf>
    <xf numFmtId="0" fontId="23" fillId="14" borderId="28" xfId="1537" applyFont="1" applyFill="1" applyBorder="1" applyAlignment="1">
      <alignment horizontal="center" vertical="center"/>
    </xf>
    <xf numFmtId="0" fontId="36" fillId="11" borderId="28" xfId="1537" applyFont="1" applyFill="1" applyBorder="1" applyAlignment="1">
      <alignment horizontal="center" vertical="center"/>
    </xf>
    <xf numFmtId="49" fontId="36" fillId="11" borderId="28" xfId="1537" applyNumberFormat="1" applyFont="1" applyFill="1" applyBorder="1" applyAlignment="1">
      <alignment vertical="center"/>
    </xf>
    <xf numFmtId="4" fontId="36" fillId="0" borderId="28" xfId="1537" applyNumberFormat="1" applyFont="1" applyFill="1" applyBorder="1" applyAlignment="1">
      <alignment horizontal="right" vertical="center"/>
    </xf>
    <xf numFmtId="175" fontId="36" fillId="0" borderId="30" xfId="1917" applyNumberFormat="1" applyFont="1" applyFill="1" applyBorder="1" applyAlignment="1">
      <alignment vertical="center" wrapText="1"/>
    </xf>
    <xf numFmtId="10" fontId="17" fillId="0" borderId="30" xfId="1917" applyNumberFormat="1" applyFont="1" applyFill="1" applyBorder="1" applyAlignment="1">
      <alignment vertical="center" wrapText="1"/>
    </xf>
    <xf numFmtId="0" fontId="38" fillId="14" borderId="28" xfId="1537" applyFont="1" applyFill="1" applyBorder="1" applyAlignment="1">
      <alignment horizontal="center" vertical="center"/>
    </xf>
    <xf numFmtId="9" fontId="37" fillId="0" borderId="0" xfId="1917" applyFont="1" applyFill="1" applyBorder="1" applyAlignment="1">
      <alignment vertical="center"/>
    </xf>
    <xf numFmtId="9" fontId="37" fillId="0" borderId="30" xfId="1917" applyFont="1" applyFill="1" applyBorder="1" applyAlignment="1">
      <alignment vertical="center"/>
    </xf>
    <xf numFmtId="0" fontId="17" fillId="15" borderId="29" xfId="1537" applyFont="1" applyFill="1" applyBorder="1" applyAlignment="1">
      <alignment horizontal="center" vertical="center"/>
    </xf>
    <xf numFmtId="49" fontId="17" fillId="15" borderId="28" xfId="1537" applyNumberFormat="1" applyFont="1" applyFill="1" applyBorder="1" applyAlignment="1">
      <alignment vertical="center"/>
    </xf>
    <xf numFmtId="4" fontId="17" fillId="16" borderId="28" xfId="1537" applyNumberFormat="1" applyFont="1" applyFill="1" applyBorder="1" applyAlignment="1">
      <alignment horizontal="right" vertical="center"/>
    </xf>
    <xf numFmtId="10" fontId="17" fillId="16" borderId="30" xfId="1917" applyNumberFormat="1" applyFont="1" applyFill="1" applyBorder="1" applyAlignment="1">
      <alignment vertical="center" wrapText="1"/>
    </xf>
    <xf numFmtId="175" fontId="17" fillId="16" borderId="30" xfId="1917" applyNumberFormat="1" applyFont="1" applyFill="1" applyBorder="1" applyAlignment="1">
      <alignment vertical="center" wrapText="1"/>
    </xf>
    <xf numFmtId="0" fontId="17" fillId="15" borderId="28" xfId="1537" applyFont="1" applyFill="1" applyBorder="1" applyAlignment="1">
      <alignment vertical="center"/>
    </xf>
    <xf numFmtId="0" fontId="17" fillId="16" borderId="28" xfId="1537" applyFont="1" applyFill="1" applyBorder="1" applyAlignment="1">
      <alignment horizontal="center" vertical="center"/>
    </xf>
    <xf numFmtId="4" fontId="17" fillId="16" borderId="28" xfId="1537" applyNumberFormat="1" applyFont="1" applyFill="1" applyBorder="1" applyAlignment="1">
      <alignment vertical="center"/>
    </xf>
    <xf numFmtId="2" fontId="19" fillId="0" borderId="0" xfId="1537" applyNumberFormat="1" applyFont="1" applyAlignment="1">
      <alignment vertical="center"/>
    </xf>
    <xf numFmtId="9" fontId="19" fillId="0" borderId="0" xfId="1537" applyNumberFormat="1" applyFont="1" applyAlignment="1">
      <alignment vertical="center"/>
    </xf>
    <xf numFmtId="0" fontId="39" fillId="0" borderId="0" xfId="1537" applyFont="1" applyAlignment="1">
      <alignment vertical="center"/>
    </xf>
    <xf numFmtId="4" fontId="39" fillId="0" borderId="0" xfId="1537" applyNumberFormat="1" applyFont="1" applyAlignment="1">
      <alignment vertical="center"/>
    </xf>
    <xf numFmtId="0" fontId="17" fillId="0" borderId="29" xfId="1537" applyFont="1" applyFill="1" applyBorder="1" applyAlignment="1">
      <alignment horizontal="center" vertical="center"/>
    </xf>
    <xf numFmtId="0" fontId="17" fillId="0" borderId="13" xfId="1537" applyFont="1" applyBorder="1" applyAlignment="1" applyProtection="1">
      <alignment horizontal="left" vertical="center"/>
      <protection locked="0"/>
    </xf>
    <xf numFmtId="0" fontId="18" fillId="14" borderId="25" xfId="1537" applyFont="1" applyFill="1" applyBorder="1" applyAlignment="1" applyProtection="1">
      <alignment horizontal="center" vertical="center"/>
      <protection locked="0"/>
    </xf>
    <xf numFmtId="0" fontId="23" fillId="11" borderId="4" xfId="1537" applyFont="1" applyFill="1" applyBorder="1" applyAlignment="1">
      <alignment horizontal="justify" vertical="center"/>
    </xf>
    <xf numFmtId="0" fontId="19" fillId="0" borderId="0" xfId="1537" applyFont="1" applyBorder="1" applyAlignment="1" applyProtection="1">
      <alignment horizontal="left" vertical="center"/>
      <protection locked="0"/>
    </xf>
    <xf numFmtId="0" fontId="18" fillId="14" borderId="6" xfId="1537" applyFont="1" applyFill="1" applyBorder="1" applyAlignment="1" applyProtection="1">
      <alignment horizontal="center" vertical="center"/>
      <protection locked="0"/>
    </xf>
    <xf numFmtId="0" fontId="18" fillId="14" borderId="13" xfId="1537" applyFont="1" applyFill="1" applyBorder="1" applyAlignment="1" applyProtection="1">
      <alignment horizontal="center" vertical="center"/>
      <protection locked="0"/>
    </xf>
    <xf numFmtId="4" fontId="21" fillId="0" borderId="8" xfId="1537" applyNumberFormat="1" applyFont="1" applyBorder="1" applyAlignment="1">
      <alignment horizontal="center" vertical="center"/>
    </xf>
    <xf numFmtId="4" fontId="18" fillId="11" borderId="10" xfId="1537" applyNumberFormat="1" applyFont="1" applyFill="1" applyBorder="1" applyAlignment="1">
      <alignment horizontal="center" vertical="center"/>
    </xf>
    <xf numFmtId="0" fontId="18" fillId="0" borderId="11" xfId="124" applyFont="1" applyBorder="1" applyAlignment="1">
      <alignment horizontal="center" vertical="center"/>
    </xf>
    <xf numFmtId="0" fontId="18" fillId="0" borderId="0" xfId="124" applyFont="1" applyBorder="1" applyAlignment="1">
      <alignment horizontal="center" vertical="center"/>
    </xf>
    <xf numFmtId="0" fontId="18" fillId="0" borderId="12" xfId="124" applyFont="1" applyBorder="1" applyAlignment="1">
      <alignment horizontal="center" vertical="center"/>
    </xf>
    <xf numFmtId="4" fontId="18" fillId="11" borderId="27" xfId="1537" applyNumberFormat="1" applyFont="1" applyFill="1" applyBorder="1" applyAlignment="1">
      <alignment horizontal="center" vertical="center"/>
    </xf>
    <xf numFmtId="0" fontId="18" fillId="11" borderId="29" xfId="1537" applyFont="1" applyFill="1" applyBorder="1" applyAlignment="1">
      <alignment horizontal="center" vertical="center"/>
    </xf>
    <xf numFmtId="0" fontId="18" fillId="11" borderId="0" xfId="1537" applyFont="1" applyFill="1" applyBorder="1" applyAlignment="1">
      <alignment horizontal="center" vertical="center"/>
    </xf>
    <xf numFmtId="0" fontId="18" fillId="11" borderId="28" xfId="1537" applyFont="1" applyFill="1" applyBorder="1" applyAlignment="1">
      <alignment horizontal="center" vertical="center"/>
    </xf>
    <xf numFmtId="4" fontId="23" fillId="14" borderId="31" xfId="1537" applyNumberFormat="1" applyFont="1" applyFill="1" applyBorder="1" applyAlignment="1">
      <alignment horizontal="center" vertical="center"/>
    </xf>
    <xf numFmtId="0" fontId="23" fillId="14" borderId="31" xfId="1537" applyFont="1" applyFill="1" applyBorder="1" applyAlignment="1">
      <alignment horizontal="center" vertical="center"/>
    </xf>
    <xf numFmtId="174" fontId="23" fillId="14" borderId="31" xfId="1537" applyNumberFormat="1" applyFont="1" applyFill="1" applyBorder="1" applyAlignment="1">
      <alignment horizontal="center" vertical="center"/>
    </xf>
    <xf numFmtId="0" fontId="19" fillId="0" borderId="15" xfId="1537" applyFont="1" applyBorder="1" applyAlignment="1">
      <alignment horizontal="center" vertical="center"/>
    </xf>
    <xf numFmtId="0" fontId="19" fillId="0" borderId="14" xfId="1537" applyFont="1" applyBorder="1" applyAlignment="1">
      <alignment horizontal="justify" vertical="center"/>
    </xf>
    <xf numFmtId="4" fontId="20" fillId="0" borderId="6" xfId="1537" applyNumberFormat="1" applyFont="1" applyBorder="1" applyAlignment="1">
      <alignment horizontal="center" vertical="center"/>
    </xf>
    <xf numFmtId="0" fontId="19" fillId="0" borderId="24" xfId="1537" applyFont="1" applyBorder="1" applyAlignment="1">
      <alignment horizontal="justify" vertical="center"/>
    </xf>
    <xf numFmtId="4" fontId="18" fillId="11" borderId="7" xfId="1537" applyNumberFormat="1" applyFont="1" applyFill="1" applyBorder="1" applyAlignment="1">
      <alignment horizontal="center"/>
    </xf>
    <xf numFmtId="4" fontId="18" fillId="11" borderId="57" xfId="1537" applyNumberFormat="1" applyFont="1" applyFill="1" applyBorder="1" applyAlignment="1">
      <alignment horizontal="center"/>
    </xf>
    <xf numFmtId="4" fontId="18" fillId="11" borderId="9" xfId="1537" applyNumberFormat="1" applyFont="1" applyFill="1" applyBorder="1" applyAlignment="1">
      <alignment horizontal="center"/>
    </xf>
    <xf numFmtId="4" fontId="18" fillId="11" borderId="11" xfId="1537" applyNumberFormat="1" applyFont="1" applyFill="1" applyBorder="1" applyAlignment="1">
      <alignment horizontal="center"/>
    </xf>
    <xf numFmtId="4" fontId="18" fillId="11" borderId="0" xfId="1537" applyNumberFormat="1" applyFont="1" applyFill="1" applyBorder="1" applyAlignment="1">
      <alignment horizontal="center"/>
    </xf>
    <xf numFmtId="4" fontId="18" fillId="11" borderId="12" xfId="1537" applyNumberFormat="1" applyFont="1" applyFill="1" applyBorder="1" applyAlignment="1">
      <alignment horizontal="center"/>
    </xf>
    <xf numFmtId="4" fontId="23" fillId="11" borderId="11" xfId="1537" applyNumberFormat="1" applyFont="1" applyFill="1" applyBorder="1" applyAlignment="1">
      <alignment horizontal="center" vertical="top"/>
    </xf>
    <xf numFmtId="4" fontId="23" fillId="11" borderId="0" xfId="1537" applyNumberFormat="1" applyFont="1" applyFill="1" applyBorder="1" applyAlignment="1">
      <alignment horizontal="center" vertical="top"/>
    </xf>
    <xf numFmtId="4" fontId="23" fillId="11" borderId="12" xfId="1537" applyNumberFormat="1" applyFont="1" applyFill="1" applyBorder="1" applyAlignment="1">
      <alignment horizontal="center" vertical="top"/>
    </xf>
    <xf numFmtId="4" fontId="23" fillId="11" borderId="42" xfId="1537" applyNumberFormat="1" applyFont="1" applyFill="1" applyBorder="1" applyAlignment="1">
      <alignment horizontal="center" vertical="top"/>
    </xf>
    <xf numFmtId="4" fontId="23" fillId="11" borderId="40" xfId="1537" applyNumberFormat="1" applyFont="1" applyFill="1" applyBorder="1" applyAlignment="1">
      <alignment horizontal="center" vertical="top"/>
    </xf>
    <xf numFmtId="4" fontId="23" fillId="11" borderId="41" xfId="1537" applyNumberFormat="1" applyFont="1" applyFill="1" applyBorder="1" applyAlignment="1">
      <alignment horizontal="center" vertical="top"/>
    </xf>
    <xf numFmtId="0" fontId="20" fillId="0" borderId="5" xfId="1537" applyFont="1" applyBorder="1" applyAlignment="1">
      <alignment horizontal="center" vertical="center"/>
    </xf>
    <xf numFmtId="4" fontId="20" fillId="0" borderId="4" xfId="1537" applyNumberFormat="1" applyFont="1" applyBorder="1" applyAlignment="1">
      <alignment horizontal="center" vertical="center"/>
    </xf>
    <xf numFmtId="0" fontId="20" fillId="0" borderId="39" xfId="1537" applyFont="1" applyBorder="1" applyAlignment="1">
      <alignment horizontal="center" vertical="center"/>
    </xf>
    <xf numFmtId="0" fontId="23" fillId="11" borderId="42" xfId="1537" applyFont="1" applyFill="1" applyBorder="1" applyAlignment="1">
      <alignment horizontal="left" vertical="center"/>
    </xf>
    <xf numFmtId="0" fontId="23" fillId="11" borderId="40" xfId="1537" applyFont="1" applyFill="1" applyBorder="1" applyAlignment="1">
      <alignment horizontal="left" vertical="center"/>
    </xf>
    <xf numFmtId="0" fontId="23" fillId="11" borderId="41" xfId="1537" applyFont="1" applyFill="1" applyBorder="1" applyAlignment="1">
      <alignment horizontal="left" vertical="center"/>
    </xf>
    <xf numFmtId="0" fontId="19" fillId="0" borderId="52" xfId="1537" applyFont="1" applyBorder="1" applyAlignment="1">
      <alignment horizontal="center" vertical="center"/>
    </xf>
    <xf numFmtId="0" fontId="19" fillId="0" borderId="36" xfId="1537" applyFont="1" applyBorder="1" applyAlignment="1">
      <alignment horizontal="justify" vertical="center"/>
    </xf>
    <xf numFmtId="4" fontId="20" fillId="0" borderId="5" xfId="1537" applyNumberFormat="1" applyFont="1" applyBorder="1" applyAlignment="1">
      <alignment horizontal="center" vertical="center"/>
    </xf>
    <xf numFmtId="0" fontId="21" fillId="0" borderId="4" xfId="1537" applyFont="1" applyBorder="1" applyAlignment="1">
      <alignment horizontal="center" vertical="center"/>
    </xf>
    <xf numFmtId="0" fontId="23" fillId="14" borderId="58" xfId="1537" applyFont="1" applyFill="1" applyBorder="1" applyAlignment="1">
      <alignment horizontal="center" vertical="center"/>
    </xf>
    <xf numFmtId="0" fontId="23" fillId="14" borderId="51" xfId="1537" applyFont="1" applyFill="1" applyBorder="1" applyAlignment="1">
      <alignment horizontal="center" vertical="center"/>
    </xf>
    <xf numFmtId="0" fontId="23" fillId="14" borderId="4" xfId="1537" applyFont="1" applyFill="1" applyBorder="1" applyAlignment="1">
      <alignment horizontal="center" vertical="center"/>
    </xf>
    <xf numFmtId="4" fontId="23" fillId="14" borderId="4" xfId="1537" applyNumberFormat="1" applyFont="1" applyFill="1" applyBorder="1" applyAlignment="1">
      <alignment horizontal="center" vertical="center"/>
    </xf>
    <xf numFmtId="4" fontId="18" fillId="11" borderId="48" xfId="1537" applyNumberFormat="1" applyFont="1" applyFill="1" applyBorder="1" applyAlignment="1">
      <alignment horizontal="center" vertical="center"/>
    </xf>
    <xf numFmtId="4" fontId="18" fillId="11" borderId="19" xfId="1537" applyNumberFormat="1" applyFont="1" applyFill="1" applyBorder="1" applyAlignment="1">
      <alignment horizontal="center" vertical="center"/>
    </xf>
    <xf numFmtId="4" fontId="18" fillId="11" borderId="20" xfId="1537" applyNumberFormat="1" applyFont="1" applyFill="1" applyBorder="1" applyAlignment="1">
      <alignment horizontal="center" vertical="center"/>
    </xf>
    <xf numFmtId="10" fontId="32" fillId="0" borderId="30" xfId="1537" applyNumberFormat="1" applyFont="1" applyBorder="1" applyAlignment="1">
      <alignment horizontal="center" vertical="center"/>
    </xf>
    <xf numFmtId="0" fontId="32" fillId="11" borderId="30" xfId="1537" applyFont="1" applyFill="1" applyBorder="1" applyAlignment="1">
      <alignment horizontal="center" vertical="center"/>
    </xf>
    <xf numFmtId="0" fontId="18" fillId="11" borderId="30" xfId="1537" applyFont="1" applyFill="1" applyBorder="1" applyAlignment="1">
      <alignment horizontal="center" vertical="center"/>
    </xf>
  </cellXfs>
  <cellStyles count="1918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abeçalho 1" xfId="20"/>
    <cellStyle name="Cabeçalho 2" xfId="21"/>
    <cellStyle name="Cálculo 2" xfId="29"/>
    <cellStyle name="Célula de Verificação 2" xfId="30"/>
    <cellStyle name="Célula Vinculada 2" xfId="31"/>
    <cellStyle name="Comma" xfId="22"/>
    <cellStyle name="Comma 2" xfId="23"/>
    <cellStyle name="Comma0" xfId="24"/>
    <cellStyle name="Currency" xfId="25"/>
    <cellStyle name="Currency 2" xfId="26"/>
    <cellStyle name="Currency0" xfId="27"/>
    <cellStyle name="Currency0 2" xfId="28"/>
    <cellStyle name="Data" xfId="32"/>
    <cellStyle name="Data 2" xfId="33"/>
    <cellStyle name="Date" xfId="34"/>
    <cellStyle name="Date 2" xfId="35"/>
    <cellStyle name="Ênfase1 2" xfId="1910"/>
    <cellStyle name="Ênfase2 2" xfId="1911"/>
    <cellStyle name="Ênfase3 2" xfId="1912"/>
    <cellStyle name="Ênfase4 2" xfId="1913"/>
    <cellStyle name="Ênfase5 2" xfId="1914"/>
    <cellStyle name="Ênfase6 2" xfId="1915"/>
    <cellStyle name="Entrada 2" xfId="36"/>
    <cellStyle name="Euro" xfId="37"/>
    <cellStyle name="Fixed" xfId="38"/>
    <cellStyle name="Fixed 2" xfId="39"/>
    <cellStyle name="Fixo" xfId="40"/>
    <cellStyle name="Fixo 2" xfId="41"/>
    <cellStyle name="Heading 1 1" xfId="42"/>
    <cellStyle name="Heading 2 2" xfId="43"/>
    <cellStyle name="Incorreto 2" xfId="44"/>
    <cellStyle name="Indefinido" xfId="45"/>
    <cellStyle name="Moeda" xfId="1916" builtinId="4"/>
    <cellStyle name="Moeda 10" xfId="46"/>
    <cellStyle name="Moeda 10 2" xfId="47"/>
    <cellStyle name="Moeda 11" xfId="48"/>
    <cellStyle name="Moeda 11 2" xfId="49"/>
    <cellStyle name="Moeda 12" xfId="50"/>
    <cellStyle name="Moeda 12 2" xfId="51"/>
    <cellStyle name="Moeda 13" xfId="52"/>
    <cellStyle name="Moeda 13 2" xfId="53"/>
    <cellStyle name="Moeda 13 2 2" xfId="54"/>
    <cellStyle name="Moeda 13 2 2 2" xfId="55"/>
    <cellStyle name="Moeda 13 2 2 2 2" xfId="56"/>
    <cellStyle name="Moeda 13 2 2 3" xfId="57"/>
    <cellStyle name="Moeda 13 2 2 3 2" xfId="58"/>
    <cellStyle name="Moeda 13 2 2 4" xfId="59"/>
    <cellStyle name="Moeda 13 2 3" xfId="60"/>
    <cellStyle name="Moeda 13 2 3 2" xfId="61"/>
    <cellStyle name="Moeda 13 2 4" xfId="62"/>
    <cellStyle name="Moeda 13 2 4 2" xfId="63"/>
    <cellStyle name="Moeda 13 2 5" xfId="64"/>
    <cellStyle name="Moeda 13 3" xfId="65"/>
    <cellStyle name="Moeda 13 3 2" xfId="66"/>
    <cellStyle name="Moeda 13 3 2 2" xfId="67"/>
    <cellStyle name="Moeda 13 3 3" xfId="68"/>
    <cellStyle name="Moeda 13 3 3 2" xfId="69"/>
    <cellStyle name="Moeda 13 3 4" xfId="70"/>
    <cellStyle name="Moeda 13 4" xfId="71"/>
    <cellStyle name="Moeda 13 4 2" xfId="72"/>
    <cellStyle name="Moeda 13 5" xfId="73"/>
    <cellStyle name="Moeda 13 5 2" xfId="74"/>
    <cellStyle name="Moeda 13 6" xfId="75"/>
    <cellStyle name="Moeda 14" xfId="76"/>
    <cellStyle name="Moeda 14 2" xfId="77"/>
    <cellStyle name="Moeda 14 2 2" xfId="78"/>
    <cellStyle name="Moeda 14 2 2 2" xfId="79"/>
    <cellStyle name="Moeda 14 2 3" xfId="80"/>
    <cellStyle name="Moeda 14 2 3 2" xfId="81"/>
    <cellStyle name="Moeda 14 2 4" xfId="82"/>
    <cellStyle name="Moeda 14 3" xfId="83"/>
    <cellStyle name="Moeda 14 3 2" xfId="84"/>
    <cellStyle name="Moeda 14 4" xfId="85"/>
    <cellStyle name="Moeda 14 4 2" xfId="86"/>
    <cellStyle name="Moeda 14 5" xfId="87"/>
    <cellStyle name="Moeda 15" xfId="88"/>
    <cellStyle name="Moeda 15 2" xfId="89"/>
    <cellStyle name="Moeda 15 2 2" xfId="90"/>
    <cellStyle name="Moeda 15 2 2 2" xfId="91"/>
    <cellStyle name="Moeda 15 2 3" xfId="92"/>
    <cellStyle name="Moeda 15 2 3 2" xfId="93"/>
    <cellStyle name="Moeda 15 2 4" xfId="94"/>
    <cellStyle name="Moeda 15 3" xfId="95"/>
    <cellStyle name="Moeda 15 3 2" xfId="96"/>
    <cellStyle name="Moeda 15 4" xfId="97"/>
    <cellStyle name="Moeda 15 4 2" xfId="98"/>
    <cellStyle name="Moeda 15 5" xfId="99"/>
    <cellStyle name="Moeda 2" xfId="100"/>
    <cellStyle name="Moeda 2 2" xfId="101"/>
    <cellStyle name="Moeda 2 3" xfId="102"/>
    <cellStyle name="Moeda 2 3 2" xfId="103"/>
    <cellStyle name="Moeda 3" xfId="104"/>
    <cellStyle name="Moeda 3 2" xfId="105"/>
    <cellStyle name="Moeda 4" xfId="106"/>
    <cellStyle name="Moeda 4 2" xfId="107"/>
    <cellStyle name="Moeda 5" xfId="108"/>
    <cellStyle name="Moeda 5 2" xfId="109"/>
    <cellStyle name="Moeda 6" xfId="110"/>
    <cellStyle name="Moeda 6 2" xfId="111"/>
    <cellStyle name="Moeda 7" xfId="112"/>
    <cellStyle name="Moeda 7 2" xfId="113"/>
    <cellStyle name="Moeda 8" xfId="114"/>
    <cellStyle name="Moeda 8 2" xfId="115"/>
    <cellStyle name="Moeda 9" xfId="116"/>
    <cellStyle name="Moeda 9 2" xfId="117"/>
    <cellStyle name="Moeda0" xfId="118"/>
    <cellStyle name="Moeda0 2" xfId="119"/>
    <cellStyle name="mpenho" xfId="120"/>
    <cellStyle name="mpenho 2" xfId="121"/>
    <cellStyle name="Neutra 2" xfId="122"/>
    <cellStyle name="Normal" xfId="0" builtinId="0"/>
    <cellStyle name="Normal 10" xfId="123"/>
    <cellStyle name="Normal 10 2" xfId="124"/>
    <cellStyle name="Normal 10 2 2" xfId="125"/>
    <cellStyle name="Normal 10 2 2 2" xfId="126"/>
    <cellStyle name="Normal 10 2 2 2 2" xfId="127"/>
    <cellStyle name="Normal 10 2 2 2 2 2" xfId="128"/>
    <cellStyle name="Normal 10 2 2 2 2 2 2" xfId="129"/>
    <cellStyle name="Normal 10 2 2 2 2 2 2 2" xfId="130"/>
    <cellStyle name="Normal 10 2 2 2 2 2 3" xfId="131"/>
    <cellStyle name="Normal 10 2 2 2 2 2 3 2" xfId="132"/>
    <cellStyle name="Normal 10 2 2 2 2 2 4" xfId="133"/>
    <cellStyle name="Normal 10 2 2 2 2 3" xfId="134"/>
    <cellStyle name="Normal 10 2 2 2 2 3 2" xfId="135"/>
    <cellStyle name="Normal 10 2 2 2 2 4" xfId="136"/>
    <cellStyle name="Normal 10 2 2 2 2 4 2" xfId="137"/>
    <cellStyle name="Normal 10 2 2 2 2 5" xfId="138"/>
    <cellStyle name="Normal 10 2 2 2 3" xfId="139"/>
    <cellStyle name="Normal 10 2 2 2 3 2" xfId="140"/>
    <cellStyle name="Normal 10 2 2 2 3 2 2" xfId="141"/>
    <cellStyle name="Normal 10 2 2 2 3 3" xfId="142"/>
    <cellStyle name="Normal 10 2 2 2 3 3 2" xfId="143"/>
    <cellStyle name="Normal 10 2 2 2 3 4" xfId="144"/>
    <cellStyle name="Normal 10 2 2 2 4" xfId="145"/>
    <cellStyle name="Normal 10 2 2 2 4 2" xfId="146"/>
    <cellStyle name="Normal 10 2 2 2 5" xfId="147"/>
    <cellStyle name="Normal 10 2 2 2 5 2" xfId="148"/>
    <cellStyle name="Normal 10 2 2 2 6" xfId="149"/>
    <cellStyle name="Normal 10 2 2 3" xfId="150"/>
    <cellStyle name="Normal 10 2 2 3 2" xfId="151"/>
    <cellStyle name="Normal 10 2 2 3 2 2" xfId="152"/>
    <cellStyle name="Normal 10 2 2 3 2 2 2" xfId="153"/>
    <cellStyle name="Normal 10 2 2 3 2 3" xfId="154"/>
    <cellStyle name="Normal 10 2 2 3 2 3 2" xfId="155"/>
    <cellStyle name="Normal 10 2 2 3 2 4" xfId="156"/>
    <cellStyle name="Normal 10 2 2 3 3" xfId="157"/>
    <cellStyle name="Normal 10 2 2 3 3 2" xfId="158"/>
    <cellStyle name="Normal 10 2 2 3 4" xfId="159"/>
    <cellStyle name="Normal 10 2 2 3 4 2" xfId="160"/>
    <cellStyle name="Normal 10 2 2 3 5" xfId="161"/>
    <cellStyle name="Normal 10 2 2 4" xfId="162"/>
    <cellStyle name="Normal 10 2 2 4 2" xfId="163"/>
    <cellStyle name="Normal 10 2 2 4 2 2" xfId="164"/>
    <cellStyle name="Normal 10 2 2 4 3" xfId="165"/>
    <cellStyle name="Normal 10 2 2 4 3 2" xfId="166"/>
    <cellStyle name="Normal 10 2 2 4 4" xfId="167"/>
    <cellStyle name="Normal 10 2 2 5" xfId="168"/>
    <cellStyle name="Normal 10 2 2 5 2" xfId="169"/>
    <cellStyle name="Normal 10 2 2 5 2 2" xfId="170"/>
    <cellStyle name="Normal 10 2 2 5 3" xfId="171"/>
    <cellStyle name="Normal 10 2 2 6" xfId="172"/>
    <cellStyle name="Normal 10 2 2 6 2" xfId="173"/>
    <cellStyle name="Normal 10 2 2 7" xfId="174"/>
    <cellStyle name="Normal 10 2 2 7 2" xfId="175"/>
    <cellStyle name="Normal 10 2 2 8" xfId="176"/>
    <cellStyle name="Normal 10 3" xfId="177"/>
    <cellStyle name="Normal 10 3 2" xfId="178"/>
    <cellStyle name="Normal 10 3 2 2" xfId="179"/>
    <cellStyle name="Normal 10 3 2 2 2" xfId="180"/>
    <cellStyle name="Normal 10 3 2 2 2 2" xfId="181"/>
    <cellStyle name="Normal 10 3 2 2 2 2 2" xfId="182"/>
    <cellStyle name="Normal 10 3 2 2 2 3" xfId="183"/>
    <cellStyle name="Normal 10 3 2 2 2 3 2" xfId="184"/>
    <cellStyle name="Normal 10 3 2 2 2 4" xfId="185"/>
    <cellStyle name="Normal 10 3 2 2 3" xfId="186"/>
    <cellStyle name="Normal 10 3 2 2 3 2" xfId="187"/>
    <cellStyle name="Normal 10 3 2 2 4" xfId="188"/>
    <cellStyle name="Normal 10 3 2 2 4 2" xfId="189"/>
    <cellStyle name="Normal 10 3 2 2 5" xfId="190"/>
    <cellStyle name="Normal 10 3 2 3" xfId="191"/>
    <cellStyle name="Normal 10 3 2 3 2" xfId="192"/>
    <cellStyle name="Normal 10 3 2 3 2 2" xfId="193"/>
    <cellStyle name="Normal 10 3 2 3 3" xfId="194"/>
    <cellStyle name="Normal 10 3 2 3 3 2" xfId="195"/>
    <cellStyle name="Normal 10 3 2 3 4" xfId="196"/>
    <cellStyle name="Normal 10 3 2 4" xfId="197"/>
    <cellStyle name="Normal 10 3 2 4 2" xfId="198"/>
    <cellStyle name="Normal 10 3 2 5" xfId="199"/>
    <cellStyle name="Normal 10 3 2 5 2" xfId="200"/>
    <cellStyle name="Normal 10 3 2 6" xfId="201"/>
    <cellStyle name="Normal 10 3 3" xfId="202"/>
    <cellStyle name="Normal 10 3 3 2" xfId="203"/>
    <cellStyle name="Normal 10 3 3 2 2" xfId="204"/>
    <cellStyle name="Normal 10 3 3 2 2 2" xfId="205"/>
    <cellStyle name="Normal 10 3 3 2 3" xfId="206"/>
    <cellStyle name="Normal 10 3 3 2 3 2" xfId="207"/>
    <cellStyle name="Normal 10 3 3 2 4" xfId="208"/>
    <cellStyle name="Normal 10 3 3 3" xfId="209"/>
    <cellStyle name="Normal 10 3 3 3 2" xfId="210"/>
    <cellStyle name="Normal 10 3 3 4" xfId="211"/>
    <cellStyle name="Normal 10 3 3 4 2" xfId="212"/>
    <cellStyle name="Normal 10 3 3 5" xfId="213"/>
    <cellStyle name="Normal 10 3 4" xfId="214"/>
    <cellStyle name="Normal 10 3 4 2" xfId="215"/>
    <cellStyle name="Normal 10 3 4 2 2" xfId="216"/>
    <cellStyle name="Normal 10 3 4 3" xfId="217"/>
    <cellStyle name="Normal 10 3 4 3 2" xfId="218"/>
    <cellStyle name="Normal 10 3 4 4" xfId="219"/>
    <cellStyle name="Normal 10 3 5" xfId="220"/>
    <cellStyle name="Normal 10 3 5 2" xfId="221"/>
    <cellStyle name="Normal 10 3 6" xfId="222"/>
    <cellStyle name="Normal 10 3 6 2" xfId="223"/>
    <cellStyle name="Normal 10 3 7" xfId="224"/>
    <cellStyle name="Normal 10 4" xfId="225"/>
    <cellStyle name="Normal 10 4 2" xfId="226"/>
    <cellStyle name="Normal 10 4 2 2" xfId="227"/>
    <cellStyle name="Normal 10 4 2 2 2" xfId="228"/>
    <cellStyle name="Normal 10 4 2 2 2 2" xfId="229"/>
    <cellStyle name="Normal 10 4 2 2 2 2 2" xfId="230"/>
    <cellStyle name="Normal 10 4 2 2 2 3" xfId="231"/>
    <cellStyle name="Normal 10 4 2 2 2 3 2" xfId="232"/>
    <cellStyle name="Normal 10 4 2 2 2 4" xfId="233"/>
    <cellStyle name="Normal 10 4 2 2 3" xfId="234"/>
    <cellStyle name="Normal 10 4 2 2 3 2" xfId="235"/>
    <cellStyle name="Normal 10 4 2 2 4" xfId="236"/>
    <cellStyle name="Normal 10 4 2 2 4 2" xfId="237"/>
    <cellStyle name="Normal 10 4 2 2 5" xfId="238"/>
    <cellStyle name="Normal 10 4 2 3" xfId="239"/>
    <cellStyle name="Normal 10 4 2 3 2" xfId="240"/>
    <cellStyle name="Normal 10 4 2 3 2 2" xfId="241"/>
    <cellStyle name="Normal 10 4 2 3 3" xfId="242"/>
    <cellStyle name="Normal 10 4 2 3 3 2" xfId="243"/>
    <cellStyle name="Normal 10 4 2 3 4" xfId="244"/>
    <cellStyle name="Normal 10 4 2 4" xfId="245"/>
    <cellStyle name="Normal 10 4 2 4 2" xfId="246"/>
    <cellStyle name="Normal 10 4 2 5" xfId="247"/>
    <cellStyle name="Normal 10 4 2 5 2" xfId="248"/>
    <cellStyle name="Normal 10 4 2 6" xfId="249"/>
    <cellStyle name="Normal 10 4 3" xfId="250"/>
    <cellStyle name="Normal 10 4 3 2" xfId="251"/>
    <cellStyle name="Normal 10 4 3 2 2" xfId="252"/>
    <cellStyle name="Normal 10 4 3 2 2 2" xfId="253"/>
    <cellStyle name="Normal 10 4 3 2 3" xfId="254"/>
    <cellStyle name="Normal 10 4 3 2 3 2" xfId="255"/>
    <cellStyle name="Normal 10 4 3 2 4" xfId="256"/>
    <cellStyle name="Normal 10 4 3 3" xfId="257"/>
    <cellStyle name="Normal 10 4 3 3 2" xfId="258"/>
    <cellStyle name="Normal 10 4 3 4" xfId="259"/>
    <cellStyle name="Normal 10 4 3 4 2" xfId="260"/>
    <cellStyle name="Normal 10 4 3 5" xfId="261"/>
    <cellStyle name="Normal 10 4 4" xfId="262"/>
    <cellStyle name="Normal 10 4 4 2" xfId="263"/>
    <cellStyle name="Normal 10 4 4 2 2" xfId="264"/>
    <cellStyle name="Normal 10 4 4 3" xfId="265"/>
    <cellStyle name="Normal 10 4 4 3 2" xfId="266"/>
    <cellStyle name="Normal 10 4 4 4" xfId="267"/>
    <cellStyle name="Normal 10 4 5" xfId="268"/>
    <cellStyle name="Normal 10 4 5 2" xfId="269"/>
    <cellStyle name="Normal 10 4 6" xfId="270"/>
    <cellStyle name="Normal 10 4 6 2" xfId="271"/>
    <cellStyle name="Normal 10 4 7" xfId="272"/>
    <cellStyle name="Normal 11" xfId="273"/>
    <cellStyle name="Normal 11 2" xfId="274"/>
    <cellStyle name="Normal 11 2 2" xfId="275"/>
    <cellStyle name="Normal 11 2 2 2" xfId="276"/>
    <cellStyle name="Normal 11 2 2 2 2" xfId="277"/>
    <cellStyle name="Normal 11 2 2 2 2 2" xfId="278"/>
    <cellStyle name="Normal 11 2 2 2 2 2 2" xfId="279"/>
    <cellStyle name="Normal 11 2 2 2 2 2 2 2" xfId="280"/>
    <cellStyle name="Normal 11 2 2 2 2 2 3" xfId="281"/>
    <cellStyle name="Normal 11 2 2 2 2 2 3 2" xfId="282"/>
    <cellStyle name="Normal 11 2 2 2 2 2 4" xfId="283"/>
    <cellStyle name="Normal 11 2 2 2 2 3" xfId="284"/>
    <cellStyle name="Normal 11 2 2 2 2 3 2" xfId="285"/>
    <cellStyle name="Normal 11 2 2 2 2 4" xfId="286"/>
    <cellStyle name="Normal 11 2 2 2 2 4 2" xfId="287"/>
    <cellStyle name="Normal 11 2 2 2 2 5" xfId="288"/>
    <cellStyle name="Normal 11 2 2 2 3" xfId="289"/>
    <cellStyle name="Normal 11 2 2 2 3 2" xfId="290"/>
    <cellStyle name="Normal 11 2 2 2 3 2 2" xfId="291"/>
    <cellStyle name="Normal 11 2 2 2 3 3" xfId="292"/>
    <cellStyle name="Normal 11 2 2 2 3 3 2" xfId="293"/>
    <cellStyle name="Normal 11 2 2 2 3 4" xfId="294"/>
    <cellStyle name="Normal 11 2 2 2 4" xfId="295"/>
    <cellStyle name="Normal 11 2 2 2 4 2" xfId="296"/>
    <cellStyle name="Normal 11 2 2 2 5" xfId="297"/>
    <cellStyle name="Normal 11 2 2 2 5 2" xfId="298"/>
    <cellStyle name="Normal 11 2 2 2 6" xfId="299"/>
    <cellStyle name="Normal 11 2 2 3" xfId="300"/>
    <cellStyle name="Normal 11 2 2 3 2" xfId="301"/>
    <cellStyle name="Normal 11 2 2 3 2 2" xfId="302"/>
    <cellStyle name="Normal 11 2 2 3 2 2 2" xfId="303"/>
    <cellStyle name="Normal 11 2 2 3 2 3" xfId="304"/>
    <cellStyle name="Normal 11 2 2 3 2 3 2" xfId="305"/>
    <cellStyle name="Normal 11 2 2 3 2 4" xfId="306"/>
    <cellStyle name="Normal 11 2 2 3 3" xfId="307"/>
    <cellStyle name="Normal 11 2 2 3 3 2" xfId="308"/>
    <cellStyle name="Normal 11 2 2 3 4" xfId="309"/>
    <cellStyle name="Normal 11 2 2 3 4 2" xfId="310"/>
    <cellStyle name="Normal 11 2 2 3 5" xfId="311"/>
    <cellStyle name="Normal 11 2 2 4" xfId="312"/>
    <cellStyle name="Normal 11 2 2 4 2" xfId="313"/>
    <cellStyle name="Normal 11 2 2 4 2 2" xfId="314"/>
    <cellStyle name="Normal 11 2 2 4 3" xfId="315"/>
    <cellStyle name="Normal 11 2 2 4 3 2" xfId="316"/>
    <cellStyle name="Normal 11 2 2 4 4" xfId="317"/>
    <cellStyle name="Normal 11 2 2 5" xfId="318"/>
    <cellStyle name="Normal 11 2 2 5 2" xfId="319"/>
    <cellStyle name="Normal 11 2 2 6" xfId="320"/>
    <cellStyle name="Normal 11 2 2 6 2" xfId="321"/>
    <cellStyle name="Normal 11 2 2 7" xfId="322"/>
    <cellStyle name="Normal 11 3" xfId="323"/>
    <cellStyle name="Normal 11 3 2" xfId="324"/>
    <cellStyle name="Normal 11 3 2 2" xfId="325"/>
    <cellStyle name="Normal 11 3 2 2 2" xfId="326"/>
    <cellStyle name="Normal 11 3 2 2 2 2" xfId="327"/>
    <cellStyle name="Normal 11 3 2 2 2 2 2" xfId="328"/>
    <cellStyle name="Normal 11 3 2 2 2 3" xfId="329"/>
    <cellStyle name="Normal 11 3 2 2 2 3 2" xfId="330"/>
    <cellStyle name="Normal 11 3 2 2 2 4" xfId="331"/>
    <cellStyle name="Normal 11 3 2 2 3" xfId="332"/>
    <cellStyle name="Normal 11 3 2 2 3 2" xfId="333"/>
    <cellStyle name="Normal 11 3 2 2 4" xfId="334"/>
    <cellStyle name="Normal 11 3 2 2 4 2" xfId="335"/>
    <cellStyle name="Normal 11 3 2 2 5" xfId="336"/>
    <cellStyle name="Normal 11 3 2 3" xfId="337"/>
    <cellStyle name="Normal 11 3 2 3 2" xfId="338"/>
    <cellStyle name="Normal 11 3 2 3 2 2" xfId="339"/>
    <cellStyle name="Normal 11 3 2 3 3" xfId="340"/>
    <cellStyle name="Normal 11 3 2 3 3 2" xfId="341"/>
    <cellStyle name="Normal 11 3 2 3 4" xfId="342"/>
    <cellStyle name="Normal 11 3 2 4" xfId="343"/>
    <cellStyle name="Normal 11 3 2 4 2" xfId="344"/>
    <cellStyle name="Normal 11 3 2 5" xfId="345"/>
    <cellStyle name="Normal 11 3 2 5 2" xfId="346"/>
    <cellStyle name="Normal 11 3 2 6" xfId="347"/>
    <cellStyle name="Normal 11 3 3" xfId="348"/>
    <cellStyle name="Normal 11 3 3 2" xfId="349"/>
    <cellStyle name="Normal 11 3 3 2 2" xfId="350"/>
    <cellStyle name="Normal 11 3 3 2 2 2" xfId="351"/>
    <cellStyle name="Normal 11 3 3 2 3" xfId="352"/>
    <cellStyle name="Normal 11 3 3 2 3 2" xfId="353"/>
    <cellStyle name="Normal 11 3 3 2 4" xfId="354"/>
    <cellStyle name="Normal 11 3 3 3" xfId="355"/>
    <cellStyle name="Normal 11 3 3 3 2" xfId="356"/>
    <cellStyle name="Normal 11 3 3 4" xfId="357"/>
    <cellStyle name="Normal 11 3 3 4 2" xfId="358"/>
    <cellStyle name="Normal 11 3 3 5" xfId="359"/>
    <cellStyle name="Normal 11 3 4" xfId="360"/>
    <cellStyle name="Normal 11 3 4 2" xfId="361"/>
    <cellStyle name="Normal 11 3 4 2 2" xfId="362"/>
    <cellStyle name="Normal 11 3 4 3" xfId="363"/>
    <cellStyle name="Normal 11 3 4 3 2" xfId="364"/>
    <cellStyle name="Normal 11 3 4 4" xfId="365"/>
    <cellStyle name="Normal 11 3 5" xfId="366"/>
    <cellStyle name="Normal 11 3 5 2" xfId="367"/>
    <cellStyle name="Normal 11 3 6" xfId="368"/>
    <cellStyle name="Normal 11 3 6 2" xfId="369"/>
    <cellStyle name="Normal 11 3 7" xfId="370"/>
    <cellStyle name="Normal 11 4" xfId="371"/>
    <cellStyle name="Normal 11 4 2" xfId="372"/>
    <cellStyle name="Normal 11 4 2 2" xfId="373"/>
    <cellStyle name="Normal 11 4 2 2 2" xfId="374"/>
    <cellStyle name="Normal 11 4 2 2 2 2" xfId="375"/>
    <cellStyle name="Normal 11 4 2 2 2 2 2" xfId="376"/>
    <cellStyle name="Normal 11 4 2 2 2 3" xfId="377"/>
    <cellStyle name="Normal 11 4 2 2 2 3 2" xfId="378"/>
    <cellStyle name="Normal 11 4 2 2 2 4" xfId="379"/>
    <cellStyle name="Normal 11 4 2 2 3" xfId="380"/>
    <cellStyle name="Normal 11 4 2 2 3 2" xfId="381"/>
    <cellStyle name="Normal 11 4 2 2 4" xfId="382"/>
    <cellStyle name="Normal 11 4 2 2 4 2" xfId="383"/>
    <cellStyle name="Normal 11 4 2 2 5" xfId="384"/>
    <cellStyle name="Normal 11 4 2 3" xfId="385"/>
    <cellStyle name="Normal 11 4 2 3 2" xfId="386"/>
    <cellStyle name="Normal 11 4 2 3 2 2" xfId="387"/>
    <cellStyle name="Normal 11 4 2 3 3" xfId="388"/>
    <cellStyle name="Normal 11 4 2 3 3 2" xfId="389"/>
    <cellStyle name="Normal 11 4 2 3 4" xfId="390"/>
    <cellStyle name="Normal 11 4 2 4" xfId="391"/>
    <cellStyle name="Normal 11 4 2 4 2" xfId="392"/>
    <cellStyle name="Normal 11 4 2 5" xfId="393"/>
    <cellStyle name="Normal 11 4 2 5 2" xfId="394"/>
    <cellStyle name="Normal 11 4 2 6" xfId="395"/>
    <cellStyle name="Normal 11 4 3" xfId="396"/>
    <cellStyle name="Normal 11 4 3 2" xfId="397"/>
    <cellStyle name="Normal 11 4 3 2 2" xfId="398"/>
    <cellStyle name="Normal 11 4 3 2 2 2" xfId="399"/>
    <cellStyle name="Normal 11 4 3 2 3" xfId="400"/>
    <cellStyle name="Normal 11 4 3 2 3 2" xfId="401"/>
    <cellStyle name="Normal 11 4 3 2 4" xfId="402"/>
    <cellStyle name="Normal 11 4 3 3" xfId="403"/>
    <cellStyle name="Normal 11 4 3 3 2" xfId="404"/>
    <cellStyle name="Normal 11 4 3 4" xfId="405"/>
    <cellStyle name="Normal 11 4 3 4 2" xfId="406"/>
    <cellStyle name="Normal 11 4 3 5" xfId="407"/>
    <cellStyle name="Normal 11 4 4" xfId="408"/>
    <cellStyle name="Normal 11 4 4 2" xfId="409"/>
    <cellStyle name="Normal 11 4 4 2 2" xfId="410"/>
    <cellStyle name="Normal 11 4 4 3" xfId="411"/>
    <cellStyle name="Normal 11 4 4 3 2" xfId="412"/>
    <cellStyle name="Normal 11 4 4 4" xfId="413"/>
    <cellStyle name="Normal 11 4 5" xfId="414"/>
    <cellStyle name="Normal 11 4 5 2" xfId="415"/>
    <cellStyle name="Normal 11 4 6" xfId="416"/>
    <cellStyle name="Normal 11 4 6 2" xfId="417"/>
    <cellStyle name="Normal 11 4 7" xfId="418"/>
    <cellStyle name="Normal 12" xfId="419"/>
    <cellStyle name="Normal 12 2" xfId="420"/>
    <cellStyle name="Normal 12 2 2" xfId="421"/>
    <cellStyle name="Normal 12 2 2 2" xfId="422"/>
    <cellStyle name="Normal 12 2 2 2 2" xfId="423"/>
    <cellStyle name="Normal 12 2 2 2 2 2" xfId="424"/>
    <cellStyle name="Normal 12 2 2 2 2 2 2" xfId="425"/>
    <cellStyle name="Normal 12 2 2 2 2 3" xfId="426"/>
    <cellStyle name="Normal 12 2 2 2 2 3 2" xfId="427"/>
    <cellStyle name="Normal 12 2 2 2 2 4" xfId="428"/>
    <cellStyle name="Normal 12 2 2 2 3" xfId="429"/>
    <cellStyle name="Normal 12 2 2 2 3 2" xfId="430"/>
    <cellStyle name="Normal 12 2 2 2 4" xfId="431"/>
    <cellStyle name="Normal 12 2 2 2 4 2" xfId="432"/>
    <cellStyle name="Normal 12 2 2 2 5" xfId="433"/>
    <cellStyle name="Normal 12 2 2 3" xfId="434"/>
    <cellStyle name="Normal 12 2 2 3 2" xfId="435"/>
    <cellStyle name="Normal 12 2 2 3 2 2" xfId="436"/>
    <cellStyle name="Normal 12 2 2 3 3" xfId="437"/>
    <cellStyle name="Normal 12 2 2 3 3 2" xfId="438"/>
    <cellStyle name="Normal 12 2 2 3 4" xfId="439"/>
    <cellStyle name="Normal 12 2 2 4" xfId="440"/>
    <cellStyle name="Normal 12 2 2 4 2" xfId="441"/>
    <cellStyle name="Normal 12 2 2 5" xfId="442"/>
    <cellStyle name="Normal 12 2 2 5 2" xfId="443"/>
    <cellStyle name="Normal 12 2 2 6" xfId="444"/>
    <cellStyle name="Normal 12 2 3" xfId="445"/>
    <cellStyle name="Normal 12 2 3 2" xfId="446"/>
    <cellStyle name="Normal 12 2 3 2 2" xfId="447"/>
    <cellStyle name="Normal 12 2 3 2 2 2" xfId="448"/>
    <cellStyle name="Normal 12 2 3 2 3" xfId="449"/>
    <cellStyle name="Normal 12 2 3 2 3 2" xfId="450"/>
    <cellStyle name="Normal 12 2 3 2 4" xfId="451"/>
    <cellStyle name="Normal 12 2 3 3" xfId="452"/>
    <cellStyle name="Normal 12 2 3 3 2" xfId="453"/>
    <cellStyle name="Normal 12 2 3 4" xfId="454"/>
    <cellStyle name="Normal 12 2 3 4 2" xfId="455"/>
    <cellStyle name="Normal 12 2 3 5" xfId="456"/>
    <cellStyle name="Normal 12 2 4" xfId="457"/>
    <cellStyle name="Normal 12 2 4 2" xfId="458"/>
    <cellStyle name="Normal 12 2 4 2 2" xfId="459"/>
    <cellStyle name="Normal 12 2 4 3" xfId="460"/>
    <cellStyle name="Normal 12 2 4 3 2" xfId="461"/>
    <cellStyle name="Normal 12 2 4 4" xfId="462"/>
    <cellStyle name="Normal 12 2 5" xfId="463"/>
    <cellStyle name="Normal 12 2 5 2" xfId="464"/>
    <cellStyle name="Normal 12 2 6" xfId="465"/>
    <cellStyle name="Normal 12 2 6 2" xfId="466"/>
    <cellStyle name="Normal 12 2 7" xfId="467"/>
    <cellStyle name="Normal 12 3" xfId="468"/>
    <cellStyle name="Normal 12 3 2" xfId="469"/>
    <cellStyle name="Normal 12 3 2 2" xfId="470"/>
    <cellStyle name="Normal 12 3 2 2 2" xfId="471"/>
    <cellStyle name="Normal 12 3 2 2 2 2" xfId="472"/>
    <cellStyle name="Normal 12 3 2 2 2 2 2" xfId="473"/>
    <cellStyle name="Normal 12 3 2 2 2 3" xfId="474"/>
    <cellStyle name="Normal 12 3 2 2 2 3 2" xfId="475"/>
    <cellStyle name="Normal 12 3 2 2 2 4" xfId="476"/>
    <cellStyle name="Normal 12 3 2 2 3" xfId="477"/>
    <cellStyle name="Normal 12 3 2 2 3 2" xfId="478"/>
    <cellStyle name="Normal 12 3 2 2 4" xfId="479"/>
    <cellStyle name="Normal 12 3 2 2 4 2" xfId="480"/>
    <cellStyle name="Normal 12 3 2 2 5" xfId="481"/>
    <cellStyle name="Normal 12 3 2 3" xfId="482"/>
    <cellStyle name="Normal 12 3 2 3 2" xfId="483"/>
    <cellStyle name="Normal 12 3 2 3 2 2" xfId="484"/>
    <cellStyle name="Normal 12 3 2 3 3" xfId="485"/>
    <cellStyle name="Normal 12 3 2 3 3 2" xfId="486"/>
    <cellStyle name="Normal 12 3 2 3 4" xfId="487"/>
    <cellStyle name="Normal 12 3 2 4" xfId="488"/>
    <cellStyle name="Normal 12 3 2 4 2" xfId="489"/>
    <cellStyle name="Normal 12 3 2 5" xfId="490"/>
    <cellStyle name="Normal 12 3 2 5 2" xfId="491"/>
    <cellStyle name="Normal 12 3 2 6" xfId="492"/>
    <cellStyle name="Normal 12 3 3" xfId="493"/>
    <cellStyle name="Normal 12 3 3 2" xfId="494"/>
    <cellStyle name="Normal 12 3 3 2 2" xfId="495"/>
    <cellStyle name="Normal 12 3 3 2 2 2" xfId="496"/>
    <cellStyle name="Normal 12 3 3 2 3" xfId="497"/>
    <cellStyle name="Normal 12 3 3 2 3 2" xfId="498"/>
    <cellStyle name="Normal 12 3 3 2 4" xfId="499"/>
    <cellStyle name="Normal 12 3 3 3" xfId="500"/>
    <cellStyle name="Normal 12 3 3 3 2" xfId="501"/>
    <cellStyle name="Normal 12 3 3 4" xfId="502"/>
    <cellStyle name="Normal 12 3 3 4 2" xfId="503"/>
    <cellStyle name="Normal 12 3 3 5" xfId="504"/>
    <cellStyle name="Normal 12 3 4" xfId="505"/>
    <cellStyle name="Normal 12 3 4 2" xfId="506"/>
    <cellStyle name="Normal 12 3 4 2 2" xfId="507"/>
    <cellStyle name="Normal 12 3 4 3" xfId="508"/>
    <cellStyle name="Normal 12 3 4 3 2" xfId="509"/>
    <cellStyle name="Normal 12 3 4 4" xfId="510"/>
    <cellStyle name="Normal 12 3 5" xfId="511"/>
    <cellStyle name="Normal 12 3 5 2" xfId="512"/>
    <cellStyle name="Normal 12 3 6" xfId="513"/>
    <cellStyle name="Normal 12 3 6 2" xfId="514"/>
    <cellStyle name="Normal 12 3 7" xfId="515"/>
    <cellStyle name="Normal 12 4" xfId="516"/>
    <cellStyle name="Normal 12 4 2" xfId="517"/>
    <cellStyle name="Normal 12 4 2 2" xfId="518"/>
    <cellStyle name="Normal 12 4 2 2 2" xfId="519"/>
    <cellStyle name="Normal 12 4 2 2 2 2" xfId="520"/>
    <cellStyle name="Normal 12 4 2 2 2 2 2" xfId="521"/>
    <cellStyle name="Normal 12 4 2 2 2 3" xfId="522"/>
    <cellStyle name="Normal 12 4 2 2 2 3 2" xfId="523"/>
    <cellStyle name="Normal 12 4 2 2 2 4" xfId="524"/>
    <cellStyle name="Normal 12 4 2 2 3" xfId="525"/>
    <cellStyle name="Normal 12 4 2 2 3 2" xfId="526"/>
    <cellStyle name="Normal 12 4 2 2 4" xfId="527"/>
    <cellStyle name="Normal 12 4 2 2 4 2" xfId="528"/>
    <cellStyle name="Normal 12 4 2 2 5" xfId="529"/>
    <cellStyle name="Normal 12 4 2 3" xfId="530"/>
    <cellStyle name="Normal 12 4 2 3 2" xfId="531"/>
    <cellStyle name="Normal 12 4 2 3 2 2" xfId="532"/>
    <cellStyle name="Normal 12 4 2 3 3" xfId="533"/>
    <cellStyle name="Normal 12 4 2 3 3 2" xfId="534"/>
    <cellStyle name="Normal 12 4 2 3 4" xfId="535"/>
    <cellStyle name="Normal 12 4 2 4" xfId="536"/>
    <cellStyle name="Normal 12 4 2 4 2" xfId="537"/>
    <cellStyle name="Normal 12 4 2 5" xfId="538"/>
    <cellStyle name="Normal 12 4 2 5 2" xfId="539"/>
    <cellStyle name="Normal 12 4 2 6" xfId="540"/>
    <cellStyle name="Normal 12 4 3" xfId="541"/>
    <cellStyle name="Normal 12 4 3 2" xfId="542"/>
    <cellStyle name="Normal 12 4 3 2 2" xfId="543"/>
    <cellStyle name="Normal 12 4 3 2 2 2" xfId="544"/>
    <cellStyle name="Normal 12 4 3 2 3" xfId="545"/>
    <cellStyle name="Normal 12 4 3 2 3 2" xfId="546"/>
    <cellStyle name="Normal 12 4 3 2 4" xfId="547"/>
    <cellStyle name="Normal 12 4 3 3" xfId="548"/>
    <cellStyle name="Normal 12 4 3 3 2" xfId="549"/>
    <cellStyle name="Normal 12 4 3 4" xfId="550"/>
    <cellStyle name="Normal 12 4 3 4 2" xfId="551"/>
    <cellStyle name="Normal 12 4 3 5" xfId="552"/>
    <cellStyle name="Normal 12 4 4" xfId="553"/>
    <cellStyle name="Normal 12 4 4 2" xfId="554"/>
    <cellStyle name="Normal 12 4 4 2 2" xfId="555"/>
    <cellStyle name="Normal 12 4 4 3" xfId="556"/>
    <cellStyle name="Normal 12 4 4 3 2" xfId="557"/>
    <cellStyle name="Normal 12 4 4 4" xfId="558"/>
    <cellStyle name="Normal 12 4 5" xfId="559"/>
    <cellStyle name="Normal 12 4 5 2" xfId="560"/>
    <cellStyle name="Normal 12 4 6" xfId="561"/>
    <cellStyle name="Normal 12 4 6 2" xfId="562"/>
    <cellStyle name="Normal 12 4 7" xfId="563"/>
    <cellStyle name="Normal 12 5" xfId="564"/>
    <cellStyle name="Normal 13" xfId="565"/>
    <cellStyle name="Normal 13 10" xfId="566"/>
    <cellStyle name="Normal 13 2" xfId="567"/>
    <cellStyle name="Normal 13 2 2" xfId="568"/>
    <cellStyle name="Normal 13 2 2 2" xfId="569"/>
    <cellStyle name="Normal 13 2 2 2 2" xfId="570"/>
    <cellStyle name="Normal 13 2 2 2 2 2" xfId="571"/>
    <cellStyle name="Normal 13 2 2 2 2 2 2" xfId="572"/>
    <cellStyle name="Normal 13 2 2 2 2 2 2 2" xfId="573"/>
    <cellStyle name="Normal 13 2 2 2 2 2 3" xfId="574"/>
    <cellStyle name="Normal 13 2 2 2 2 2 3 2" xfId="575"/>
    <cellStyle name="Normal 13 2 2 2 2 2 4" xfId="576"/>
    <cellStyle name="Normal 13 2 2 2 2 3" xfId="577"/>
    <cellStyle name="Normal 13 2 2 2 2 3 2" xfId="578"/>
    <cellStyle name="Normal 13 2 2 2 2 4" xfId="579"/>
    <cellStyle name="Normal 13 2 2 2 2 4 2" xfId="580"/>
    <cellStyle name="Normal 13 2 2 2 2 5" xfId="581"/>
    <cellStyle name="Normal 13 2 2 2 3" xfId="582"/>
    <cellStyle name="Normal 13 2 2 2 3 2" xfId="583"/>
    <cellStyle name="Normal 13 2 2 2 3 2 2" xfId="584"/>
    <cellStyle name="Normal 13 2 2 2 3 3" xfId="585"/>
    <cellStyle name="Normal 13 2 2 2 3 3 2" xfId="586"/>
    <cellStyle name="Normal 13 2 2 2 3 4" xfId="587"/>
    <cellStyle name="Normal 13 2 2 2 4" xfId="588"/>
    <cellStyle name="Normal 13 2 2 2 4 2" xfId="589"/>
    <cellStyle name="Normal 13 2 2 2 5" xfId="590"/>
    <cellStyle name="Normal 13 2 2 2 5 2" xfId="591"/>
    <cellStyle name="Normal 13 2 2 2 6" xfId="592"/>
    <cellStyle name="Normal 13 2 2 3" xfId="593"/>
    <cellStyle name="Normal 13 2 2 3 2" xfId="594"/>
    <cellStyle name="Normal 13 2 2 3 2 2" xfId="595"/>
    <cellStyle name="Normal 13 2 2 3 2 2 2" xfId="596"/>
    <cellStyle name="Normal 13 2 2 3 2 3" xfId="597"/>
    <cellStyle name="Normal 13 2 2 3 2 3 2" xfId="598"/>
    <cellStyle name="Normal 13 2 2 3 2 4" xfId="599"/>
    <cellStyle name="Normal 13 2 2 3 3" xfId="600"/>
    <cellStyle name="Normal 13 2 2 3 3 2" xfId="601"/>
    <cellStyle name="Normal 13 2 2 3 4" xfId="602"/>
    <cellStyle name="Normal 13 2 2 3 4 2" xfId="603"/>
    <cellStyle name="Normal 13 2 2 3 5" xfId="604"/>
    <cellStyle name="Normal 13 2 2 4" xfId="605"/>
    <cellStyle name="Normal 13 2 2 4 2" xfId="606"/>
    <cellStyle name="Normal 13 2 2 4 2 2" xfId="607"/>
    <cellStyle name="Normal 13 2 2 4 3" xfId="608"/>
    <cellStyle name="Normal 13 2 2 4 3 2" xfId="609"/>
    <cellStyle name="Normal 13 2 2 4 4" xfId="610"/>
    <cellStyle name="Normal 13 2 2 5" xfId="611"/>
    <cellStyle name="Normal 13 2 2 5 2" xfId="612"/>
    <cellStyle name="Normal 13 2 2 6" xfId="613"/>
    <cellStyle name="Normal 13 2 2 6 2" xfId="614"/>
    <cellStyle name="Normal 13 2 2 7" xfId="615"/>
    <cellStyle name="Normal 13 2 3" xfId="616"/>
    <cellStyle name="Normal 13 2 3 2" xfId="617"/>
    <cellStyle name="Normal 13 2 3 2 2" xfId="618"/>
    <cellStyle name="Normal 13 2 3 2 2 2" xfId="619"/>
    <cellStyle name="Normal 13 2 3 2 2 2 2" xfId="620"/>
    <cellStyle name="Normal 13 2 3 2 2 3" xfId="621"/>
    <cellStyle name="Normal 13 2 3 2 2 3 2" xfId="622"/>
    <cellStyle name="Normal 13 2 3 2 2 4" xfId="623"/>
    <cellStyle name="Normal 13 2 3 2 3" xfId="624"/>
    <cellStyle name="Normal 13 2 3 2 3 2" xfId="625"/>
    <cellStyle name="Normal 13 2 3 2 4" xfId="626"/>
    <cellStyle name="Normal 13 2 3 2 4 2" xfId="627"/>
    <cellStyle name="Normal 13 2 3 2 5" xfId="628"/>
    <cellStyle name="Normal 13 2 3 3" xfId="629"/>
    <cellStyle name="Normal 13 2 3 3 2" xfId="630"/>
    <cellStyle name="Normal 13 2 3 3 2 2" xfId="631"/>
    <cellStyle name="Normal 13 2 3 3 3" xfId="632"/>
    <cellStyle name="Normal 13 2 3 3 3 2" xfId="633"/>
    <cellStyle name="Normal 13 2 3 3 4" xfId="634"/>
    <cellStyle name="Normal 13 2 3 4" xfId="635"/>
    <cellStyle name="Normal 13 2 3 4 2" xfId="636"/>
    <cellStyle name="Normal 13 2 3 5" xfId="637"/>
    <cellStyle name="Normal 13 2 3 5 2" xfId="638"/>
    <cellStyle name="Normal 13 2 3 6" xfId="639"/>
    <cellStyle name="Normal 13 2 4" xfId="640"/>
    <cellStyle name="Normal 13 2 4 2" xfId="641"/>
    <cellStyle name="Normal 13 2 4 2 2" xfId="642"/>
    <cellStyle name="Normal 13 2 4 2 2 2" xfId="643"/>
    <cellStyle name="Normal 13 2 4 2 3" xfId="644"/>
    <cellStyle name="Normal 13 2 4 2 3 2" xfId="645"/>
    <cellStyle name="Normal 13 2 4 2 4" xfId="646"/>
    <cellStyle name="Normal 13 2 4 3" xfId="647"/>
    <cellStyle name="Normal 13 2 4 3 2" xfId="648"/>
    <cellStyle name="Normal 13 2 4 4" xfId="649"/>
    <cellStyle name="Normal 13 2 4 4 2" xfId="650"/>
    <cellStyle name="Normal 13 2 4 5" xfId="651"/>
    <cellStyle name="Normal 13 2 5" xfId="652"/>
    <cellStyle name="Normal 13 2 5 2" xfId="653"/>
    <cellStyle name="Normal 13 2 5 2 2" xfId="654"/>
    <cellStyle name="Normal 13 2 5 3" xfId="655"/>
    <cellStyle name="Normal 13 2 5 3 2" xfId="656"/>
    <cellStyle name="Normal 13 2 5 4" xfId="657"/>
    <cellStyle name="Normal 13 2 6" xfId="658"/>
    <cellStyle name="Normal 13 2 6 2" xfId="659"/>
    <cellStyle name="Normal 13 2 7" xfId="660"/>
    <cellStyle name="Normal 13 2 7 2" xfId="661"/>
    <cellStyle name="Normal 13 2 8" xfId="662"/>
    <cellStyle name="Normal 13 3" xfId="663"/>
    <cellStyle name="Normal 13 3 2" xfId="664"/>
    <cellStyle name="Normal 13 3 2 2" xfId="665"/>
    <cellStyle name="Normal 13 3 2 2 2" xfId="666"/>
    <cellStyle name="Normal 13 3 2 2 2 2" xfId="667"/>
    <cellStyle name="Normal 13 3 2 2 2 2 2" xfId="668"/>
    <cellStyle name="Normal 13 3 2 2 2 3" xfId="669"/>
    <cellStyle name="Normal 13 3 2 2 2 3 2" xfId="670"/>
    <cellStyle name="Normal 13 3 2 2 2 4" xfId="671"/>
    <cellStyle name="Normal 13 3 2 2 3" xfId="672"/>
    <cellStyle name="Normal 13 3 2 2 3 2" xfId="673"/>
    <cellStyle name="Normal 13 3 2 2 4" xfId="674"/>
    <cellStyle name="Normal 13 3 2 2 4 2" xfId="675"/>
    <cellStyle name="Normal 13 3 2 2 5" xfId="676"/>
    <cellStyle name="Normal 13 3 2 3" xfId="677"/>
    <cellStyle name="Normal 13 3 2 3 2" xfId="678"/>
    <cellStyle name="Normal 13 3 2 3 2 2" xfId="679"/>
    <cellStyle name="Normal 13 3 2 3 3" xfId="680"/>
    <cellStyle name="Normal 13 3 2 3 3 2" xfId="681"/>
    <cellStyle name="Normal 13 3 2 3 4" xfId="682"/>
    <cellStyle name="Normal 13 3 2 4" xfId="683"/>
    <cellStyle name="Normal 13 3 2 4 2" xfId="684"/>
    <cellStyle name="Normal 13 3 2 5" xfId="685"/>
    <cellStyle name="Normal 13 3 2 5 2" xfId="686"/>
    <cellStyle name="Normal 13 3 2 6" xfId="687"/>
    <cellStyle name="Normal 13 3 3" xfId="688"/>
    <cellStyle name="Normal 13 3 3 2" xfId="689"/>
    <cellStyle name="Normal 13 3 3 2 2" xfId="690"/>
    <cellStyle name="Normal 13 3 3 2 2 2" xfId="691"/>
    <cellStyle name="Normal 13 3 3 2 3" xfId="692"/>
    <cellStyle name="Normal 13 3 3 2 3 2" xfId="693"/>
    <cellStyle name="Normal 13 3 3 2 4" xfId="694"/>
    <cellStyle name="Normal 13 3 3 3" xfId="695"/>
    <cellStyle name="Normal 13 3 3 3 2" xfId="696"/>
    <cellStyle name="Normal 13 3 3 4" xfId="697"/>
    <cellStyle name="Normal 13 3 3 4 2" xfId="698"/>
    <cellStyle name="Normal 13 3 3 5" xfId="699"/>
    <cellStyle name="Normal 13 3 4" xfId="700"/>
    <cellStyle name="Normal 13 3 4 2" xfId="701"/>
    <cellStyle name="Normal 13 3 4 2 2" xfId="702"/>
    <cellStyle name="Normal 13 3 4 3" xfId="703"/>
    <cellStyle name="Normal 13 3 4 3 2" xfId="704"/>
    <cellStyle name="Normal 13 3 4 4" xfId="705"/>
    <cellStyle name="Normal 13 3 5" xfId="706"/>
    <cellStyle name="Normal 13 3 5 2" xfId="707"/>
    <cellStyle name="Normal 13 3 6" xfId="708"/>
    <cellStyle name="Normal 13 3 6 2" xfId="709"/>
    <cellStyle name="Normal 13 3 7" xfId="710"/>
    <cellStyle name="Normal 13 4" xfId="711"/>
    <cellStyle name="Normal 13 4 2" xfId="712"/>
    <cellStyle name="Normal 13 4 2 2" xfId="713"/>
    <cellStyle name="Normal 13 4 2 2 2" xfId="714"/>
    <cellStyle name="Normal 13 4 2 2 2 2" xfId="715"/>
    <cellStyle name="Normal 13 4 2 2 2 2 2" xfId="716"/>
    <cellStyle name="Normal 13 4 2 2 2 3" xfId="717"/>
    <cellStyle name="Normal 13 4 2 2 2 3 2" xfId="718"/>
    <cellStyle name="Normal 13 4 2 2 2 4" xfId="719"/>
    <cellStyle name="Normal 13 4 2 2 3" xfId="720"/>
    <cellStyle name="Normal 13 4 2 2 3 2" xfId="721"/>
    <cellStyle name="Normal 13 4 2 2 4" xfId="722"/>
    <cellStyle name="Normal 13 4 2 2 4 2" xfId="723"/>
    <cellStyle name="Normal 13 4 2 2 5" xfId="724"/>
    <cellStyle name="Normal 13 4 2 3" xfId="725"/>
    <cellStyle name="Normal 13 4 2 3 2" xfId="726"/>
    <cellStyle name="Normal 13 4 2 3 2 2" xfId="727"/>
    <cellStyle name="Normal 13 4 2 3 3" xfId="728"/>
    <cellStyle name="Normal 13 4 2 3 3 2" xfId="729"/>
    <cellStyle name="Normal 13 4 2 3 4" xfId="730"/>
    <cellStyle name="Normal 13 4 2 4" xfId="731"/>
    <cellStyle name="Normal 13 4 2 4 2" xfId="732"/>
    <cellStyle name="Normal 13 4 2 5" xfId="733"/>
    <cellStyle name="Normal 13 4 2 5 2" xfId="734"/>
    <cellStyle name="Normal 13 4 2 6" xfId="735"/>
    <cellStyle name="Normal 13 4 3" xfId="736"/>
    <cellStyle name="Normal 13 4 3 2" xfId="737"/>
    <cellStyle name="Normal 13 4 3 2 2" xfId="738"/>
    <cellStyle name="Normal 13 4 3 2 2 2" xfId="739"/>
    <cellStyle name="Normal 13 4 3 2 3" xfId="740"/>
    <cellStyle name="Normal 13 4 3 2 3 2" xfId="741"/>
    <cellStyle name="Normal 13 4 3 2 4" xfId="742"/>
    <cellStyle name="Normal 13 4 3 3" xfId="743"/>
    <cellStyle name="Normal 13 4 3 3 2" xfId="744"/>
    <cellStyle name="Normal 13 4 3 4" xfId="745"/>
    <cellStyle name="Normal 13 4 3 4 2" xfId="746"/>
    <cellStyle name="Normal 13 4 3 5" xfId="747"/>
    <cellStyle name="Normal 13 4 4" xfId="748"/>
    <cellStyle name="Normal 13 4 4 2" xfId="749"/>
    <cellStyle name="Normal 13 4 4 2 2" xfId="750"/>
    <cellStyle name="Normal 13 4 4 3" xfId="751"/>
    <cellStyle name="Normal 13 4 4 3 2" xfId="752"/>
    <cellStyle name="Normal 13 4 4 4" xfId="753"/>
    <cellStyle name="Normal 13 4 5" xfId="754"/>
    <cellStyle name="Normal 13 4 5 2" xfId="755"/>
    <cellStyle name="Normal 13 4 6" xfId="756"/>
    <cellStyle name="Normal 13 4 6 2" xfId="757"/>
    <cellStyle name="Normal 13 4 7" xfId="758"/>
    <cellStyle name="Normal 13 5" xfId="759"/>
    <cellStyle name="Normal 13 5 2" xfId="760"/>
    <cellStyle name="Normal 13 5 2 2" xfId="761"/>
    <cellStyle name="Normal 13 5 2 2 2" xfId="762"/>
    <cellStyle name="Normal 13 5 2 2 2 2" xfId="763"/>
    <cellStyle name="Normal 13 5 2 2 3" xfId="764"/>
    <cellStyle name="Normal 13 5 2 2 3 2" xfId="765"/>
    <cellStyle name="Normal 13 5 2 2 4" xfId="766"/>
    <cellStyle name="Normal 13 5 2 3" xfId="767"/>
    <cellStyle name="Normal 13 5 2 3 2" xfId="768"/>
    <cellStyle name="Normal 13 5 2 4" xfId="769"/>
    <cellStyle name="Normal 13 5 2 4 2" xfId="770"/>
    <cellStyle name="Normal 13 5 2 5" xfId="771"/>
    <cellStyle name="Normal 13 5 3" xfId="772"/>
    <cellStyle name="Normal 13 5 3 2" xfId="773"/>
    <cellStyle name="Normal 13 5 3 2 2" xfId="774"/>
    <cellStyle name="Normal 13 5 3 3" xfId="775"/>
    <cellStyle name="Normal 13 5 3 3 2" xfId="776"/>
    <cellStyle name="Normal 13 5 3 4" xfId="777"/>
    <cellStyle name="Normal 13 5 4" xfId="778"/>
    <cellStyle name="Normal 13 5 4 2" xfId="779"/>
    <cellStyle name="Normal 13 5 5" xfId="780"/>
    <cellStyle name="Normal 13 5 5 2" xfId="781"/>
    <cellStyle name="Normal 13 5 6" xfId="782"/>
    <cellStyle name="Normal 13 6" xfId="783"/>
    <cellStyle name="Normal 13 6 2" xfId="784"/>
    <cellStyle name="Normal 13 6 2 2" xfId="785"/>
    <cellStyle name="Normal 13 6 2 2 2" xfId="786"/>
    <cellStyle name="Normal 13 6 2 3" xfId="787"/>
    <cellStyle name="Normal 13 6 2 3 2" xfId="788"/>
    <cellStyle name="Normal 13 6 2 4" xfId="789"/>
    <cellStyle name="Normal 13 6 3" xfId="790"/>
    <cellStyle name="Normal 13 6 3 2" xfId="791"/>
    <cellStyle name="Normal 13 6 4" xfId="792"/>
    <cellStyle name="Normal 13 6 4 2" xfId="793"/>
    <cellStyle name="Normal 13 6 5" xfId="794"/>
    <cellStyle name="Normal 13 7" xfId="795"/>
    <cellStyle name="Normal 13 7 2" xfId="796"/>
    <cellStyle name="Normal 13 7 2 2" xfId="797"/>
    <cellStyle name="Normal 13 7 3" xfId="798"/>
    <cellStyle name="Normal 13 7 3 2" xfId="799"/>
    <cellStyle name="Normal 13 7 4" xfId="800"/>
    <cellStyle name="Normal 13 8" xfId="801"/>
    <cellStyle name="Normal 13 8 2" xfId="802"/>
    <cellStyle name="Normal 13 9" xfId="803"/>
    <cellStyle name="Normal 13 9 2" xfId="804"/>
    <cellStyle name="Normal 14" xfId="805"/>
    <cellStyle name="Normal 14 10" xfId="806"/>
    <cellStyle name="Normal 14 2" xfId="807"/>
    <cellStyle name="Normal 14 3" xfId="808"/>
    <cellStyle name="Normal 14 4" xfId="809"/>
    <cellStyle name="Normal 14 5" xfId="810"/>
    <cellStyle name="Normal 14 5 2" xfId="811"/>
    <cellStyle name="Normal 14 5 2 2" xfId="812"/>
    <cellStyle name="Normal 14 5 2 2 2" xfId="813"/>
    <cellStyle name="Normal 14 5 2 2 2 2" xfId="814"/>
    <cellStyle name="Normal 14 5 2 2 3" xfId="815"/>
    <cellStyle name="Normal 14 5 2 2 3 2" xfId="816"/>
    <cellStyle name="Normal 14 5 2 2 4" xfId="817"/>
    <cellStyle name="Normal 14 5 2 3" xfId="818"/>
    <cellStyle name="Normal 14 5 2 3 2" xfId="819"/>
    <cellStyle name="Normal 14 5 2 4" xfId="820"/>
    <cellStyle name="Normal 14 5 2 4 2" xfId="821"/>
    <cellStyle name="Normal 14 5 2 5" xfId="822"/>
    <cellStyle name="Normal 14 5 3" xfId="823"/>
    <cellStyle name="Normal 14 5 3 2" xfId="824"/>
    <cellStyle name="Normal 14 5 3 2 2" xfId="825"/>
    <cellStyle name="Normal 14 5 3 3" xfId="826"/>
    <cellStyle name="Normal 14 5 3 3 2" xfId="827"/>
    <cellStyle name="Normal 14 5 3 4" xfId="828"/>
    <cellStyle name="Normal 14 5 4" xfId="829"/>
    <cellStyle name="Normal 14 5 4 2" xfId="830"/>
    <cellStyle name="Normal 14 5 5" xfId="831"/>
    <cellStyle name="Normal 14 5 5 2" xfId="832"/>
    <cellStyle name="Normal 14 5 6" xfId="833"/>
    <cellStyle name="Normal 14 6" xfId="834"/>
    <cellStyle name="Normal 14 6 2" xfId="835"/>
    <cellStyle name="Normal 14 6 2 2" xfId="836"/>
    <cellStyle name="Normal 14 6 2 2 2" xfId="837"/>
    <cellStyle name="Normal 14 6 2 3" xfId="838"/>
    <cellStyle name="Normal 14 6 2 3 2" xfId="839"/>
    <cellStyle name="Normal 14 6 2 4" xfId="840"/>
    <cellStyle name="Normal 14 6 3" xfId="841"/>
    <cellStyle name="Normal 14 6 3 2" xfId="842"/>
    <cellStyle name="Normal 14 6 4" xfId="843"/>
    <cellStyle name="Normal 14 6 4 2" xfId="844"/>
    <cellStyle name="Normal 14 6 5" xfId="845"/>
    <cellStyle name="Normal 14 7" xfId="846"/>
    <cellStyle name="Normal 14 7 2" xfId="847"/>
    <cellStyle name="Normal 14 7 2 2" xfId="848"/>
    <cellStyle name="Normal 14 7 3" xfId="849"/>
    <cellStyle name="Normal 14 7 3 2" xfId="850"/>
    <cellStyle name="Normal 14 7 4" xfId="851"/>
    <cellStyle name="Normal 14 8" xfId="852"/>
    <cellStyle name="Normal 14 8 2" xfId="853"/>
    <cellStyle name="Normal 14 9" xfId="854"/>
    <cellStyle name="Normal 14 9 2" xfId="855"/>
    <cellStyle name="Normal 15" xfId="856"/>
    <cellStyle name="Normal 15 10" xfId="857"/>
    <cellStyle name="Normal 15 2" xfId="858"/>
    <cellStyle name="Normal 15 3" xfId="859"/>
    <cellStyle name="Normal 15 4" xfId="860"/>
    <cellStyle name="Normal 15 5" xfId="861"/>
    <cellStyle name="Normal 15 5 2" xfId="862"/>
    <cellStyle name="Normal 15 5 2 2" xfId="863"/>
    <cellStyle name="Normal 15 5 2 2 2" xfId="864"/>
    <cellStyle name="Normal 15 5 2 2 2 2" xfId="865"/>
    <cellStyle name="Normal 15 5 2 2 3" xfId="866"/>
    <cellStyle name="Normal 15 5 2 2 3 2" xfId="867"/>
    <cellStyle name="Normal 15 5 2 2 4" xfId="868"/>
    <cellStyle name="Normal 15 5 2 3" xfId="869"/>
    <cellStyle name="Normal 15 5 2 3 2" xfId="870"/>
    <cellStyle name="Normal 15 5 2 4" xfId="871"/>
    <cellStyle name="Normal 15 5 2 4 2" xfId="872"/>
    <cellStyle name="Normal 15 5 2 5" xfId="873"/>
    <cellStyle name="Normal 15 5 3" xfId="874"/>
    <cellStyle name="Normal 15 5 3 2" xfId="875"/>
    <cellStyle name="Normal 15 5 3 2 2" xfId="876"/>
    <cellStyle name="Normal 15 5 3 3" xfId="877"/>
    <cellStyle name="Normal 15 5 3 3 2" xfId="878"/>
    <cellStyle name="Normal 15 5 3 4" xfId="879"/>
    <cellStyle name="Normal 15 5 4" xfId="880"/>
    <cellStyle name="Normal 15 5 4 2" xfId="881"/>
    <cellStyle name="Normal 15 5 5" xfId="882"/>
    <cellStyle name="Normal 15 5 5 2" xfId="883"/>
    <cellStyle name="Normal 15 5 6" xfId="884"/>
    <cellStyle name="Normal 15 6" xfId="885"/>
    <cellStyle name="Normal 15 6 2" xfId="886"/>
    <cellStyle name="Normal 15 6 2 2" xfId="887"/>
    <cellStyle name="Normal 15 6 2 2 2" xfId="888"/>
    <cellStyle name="Normal 15 6 2 3" xfId="889"/>
    <cellStyle name="Normal 15 6 2 3 2" xfId="890"/>
    <cellStyle name="Normal 15 6 2 4" xfId="891"/>
    <cellStyle name="Normal 15 6 3" xfId="892"/>
    <cellStyle name="Normal 15 6 3 2" xfId="893"/>
    <cellStyle name="Normal 15 6 4" xfId="894"/>
    <cellStyle name="Normal 15 6 4 2" xfId="895"/>
    <cellStyle name="Normal 15 6 5" xfId="896"/>
    <cellStyle name="Normal 15 7" xfId="897"/>
    <cellStyle name="Normal 15 7 2" xfId="898"/>
    <cellStyle name="Normal 15 7 2 2" xfId="899"/>
    <cellStyle name="Normal 15 7 3" xfId="900"/>
    <cellStyle name="Normal 15 7 3 2" xfId="901"/>
    <cellStyle name="Normal 15 7 4" xfId="902"/>
    <cellStyle name="Normal 15 8" xfId="903"/>
    <cellStyle name="Normal 15 8 2" xfId="904"/>
    <cellStyle name="Normal 15 9" xfId="905"/>
    <cellStyle name="Normal 15 9 2" xfId="906"/>
    <cellStyle name="Normal 16" xfId="907"/>
    <cellStyle name="Normal 16 2" xfId="908"/>
    <cellStyle name="Normal 16 3" xfId="909"/>
    <cellStyle name="Normal 16 4" xfId="910"/>
    <cellStyle name="Normal 16 5" xfId="911"/>
    <cellStyle name="Normal 165" xfId="912"/>
    <cellStyle name="Normal 165 2" xfId="913"/>
    <cellStyle name="Normal 17" xfId="914"/>
    <cellStyle name="Normal 17 10" xfId="915"/>
    <cellStyle name="Normal 17 2" xfId="916"/>
    <cellStyle name="Normal 17 3" xfId="917"/>
    <cellStyle name="Normal 17 4" xfId="918"/>
    <cellStyle name="Normal 17 5" xfId="919"/>
    <cellStyle name="Normal 17 5 2" xfId="920"/>
    <cellStyle name="Normal 17 5 2 2" xfId="921"/>
    <cellStyle name="Normal 17 5 2 2 2" xfId="922"/>
    <cellStyle name="Normal 17 5 2 2 2 2" xfId="923"/>
    <cellStyle name="Normal 17 5 2 2 3" xfId="924"/>
    <cellStyle name="Normal 17 5 2 2 3 2" xfId="925"/>
    <cellStyle name="Normal 17 5 2 2 4" xfId="926"/>
    <cellStyle name="Normal 17 5 2 3" xfId="927"/>
    <cellStyle name="Normal 17 5 2 3 2" xfId="928"/>
    <cellStyle name="Normal 17 5 2 4" xfId="929"/>
    <cellStyle name="Normal 17 5 2 4 2" xfId="930"/>
    <cellStyle name="Normal 17 5 2 5" xfId="931"/>
    <cellStyle name="Normal 17 5 3" xfId="932"/>
    <cellStyle name="Normal 17 5 3 2" xfId="933"/>
    <cellStyle name="Normal 17 5 3 2 2" xfId="934"/>
    <cellStyle name="Normal 17 5 3 3" xfId="935"/>
    <cellStyle name="Normal 17 5 3 3 2" xfId="936"/>
    <cellStyle name="Normal 17 5 3 4" xfId="937"/>
    <cellStyle name="Normal 17 5 4" xfId="938"/>
    <cellStyle name="Normal 17 5 4 2" xfId="939"/>
    <cellStyle name="Normal 17 5 5" xfId="940"/>
    <cellStyle name="Normal 17 5 5 2" xfId="941"/>
    <cellStyle name="Normal 17 5 6" xfId="942"/>
    <cellStyle name="Normal 17 6" xfId="943"/>
    <cellStyle name="Normal 17 6 2" xfId="944"/>
    <cellStyle name="Normal 17 6 2 2" xfId="945"/>
    <cellStyle name="Normal 17 6 2 2 2" xfId="946"/>
    <cellStyle name="Normal 17 6 2 3" xfId="947"/>
    <cellStyle name="Normal 17 6 2 3 2" xfId="948"/>
    <cellStyle name="Normal 17 6 2 4" xfId="949"/>
    <cellStyle name="Normal 17 6 3" xfId="950"/>
    <cellStyle name="Normal 17 6 3 2" xfId="951"/>
    <cellStyle name="Normal 17 6 4" xfId="952"/>
    <cellStyle name="Normal 17 6 4 2" xfId="953"/>
    <cellStyle name="Normal 17 6 5" xfId="954"/>
    <cellStyle name="Normal 17 7" xfId="955"/>
    <cellStyle name="Normal 17 7 2" xfId="956"/>
    <cellStyle name="Normal 17 7 2 2" xfId="957"/>
    <cellStyle name="Normal 17 7 3" xfId="958"/>
    <cellStyle name="Normal 17 7 3 2" xfId="959"/>
    <cellStyle name="Normal 17 7 4" xfId="960"/>
    <cellStyle name="Normal 17 8" xfId="961"/>
    <cellStyle name="Normal 17 8 2" xfId="962"/>
    <cellStyle name="Normal 17 9" xfId="963"/>
    <cellStyle name="Normal 17 9 2" xfId="964"/>
    <cellStyle name="Normal 18" xfId="965"/>
    <cellStyle name="Normal 18 10" xfId="966"/>
    <cellStyle name="Normal 18 2" xfId="967"/>
    <cellStyle name="Normal 18 3" xfId="968"/>
    <cellStyle name="Normal 18 4" xfId="969"/>
    <cellStyle name="Normal 18 5" xfId="970"/>
    <cellStyle name="Normal 18 5 2" xfId="971"/>
    <cellStyle name="Normal 18 5 2 2" xfId="972"/>
    <cellStyle name="Normal 18 5 2 2 2" xfId="973"/>
    <cellStyle name="Normal 18 5 2 2 2 2" xfId="974"/>
    <cellStyle name="Normal 18 5 2 2 3" xfId="975"/>
    <cellStyle name="Normal 18 5 2 2 3 2" xfId="976"/>
    <cellStyle name="Normal 18 5 2 2 4" xfId="977"/>
    <cellStyle name="Normal 18 5 2 3" xfId="978"/>
    <cellStyle name="Normal 18 5 2 3 2" xfId="979"/>
    <cellStyle name="Normal 18 5 2 4" xfId="980"/>
    <cellStyle name="Normal 18 5 2 4 2" xfId="981"/>
    <cellStyle name="Normal 18 5 2 5" xfId="982"/>
    <cellStyle name="Normal 18 5 3" xfId="983"/>
    <cellStyle name="Normal 18 5 3 2" xfId="984"/>
    <cellStyle name="Normal 18 5 3 2 2" xfId="985"/>
    <cellStyle name="Normal 18 5 3 3" xfId="986"/>
    <cellStyle name="Normal 18 5 3 3 2" xfId="987"/>
    <cellStyle name="Normal 18 5 3 4" xfId="988"/>
    <cellStyle name="Normal 18 5 4" xfId="989"/>
    <cellStyle name="Normal 18 5 4 2" xfId="990"/>
    <cellStyle name="Normal 18 5 5" xfId="991"/>
    <cellStyle name="Normal 18 5 5 2" xfId="992"/>
    <cellStyle name="Normal 18 5 6" xfId="993"/>
    <cellStyle name="Normal 18 6" xfId="994"/>
    <cellStyle name="Normal 18 6 2" xfId="995"/>
    <cellStyle name="Normal 18 6 2 2" xfId="996"/>
    <cellStyle name="Normal 18 6 2 2 2" xfId="997"/>
    <cellStyle name="Normal 18 6 2 3" xfId="998"/>
    <cellStyle name="Normal 18 6 2 3 2" xfId="999"/>
    <cellStyle name="Normal 18 6 2 4" xfId="1000"/>
    <cellStyle name="Normal 18 6 3" xfId="1001"/>
    <cellStyle name="Normal 18 6 3 2" xfId="1002"/>
    <cellStyle name="Normal 18 6 4" xfId="1003"/>
    <cellStyle name="Normal 18 6 4 2" xfId="1004"/>
    <cellStyle name="Normal 18 6 5" xfId="1005"/>
    <cellStyle name="Normal 18 7" xfId="1006"/>
    <cellStyle name="Normal 18 7 2" xfId="1007"/>
    <cellStyle name="Normal 18 7 2 2" xfId="1008"/>
    <cellStyle name="Normal 18 7 3" xfId="1009"/>
    <cellStyle name="Normal 18 7 3 2" xfId="1010"/>
    <cellStyle name="Normal 18 7 4" xfId="1011"/>
    <cellStyle name="Normal 18 8" xfId="1012"/>
    <cellStyle name="Normal 18 8 2" xfId="1013"/>
    <cellStyle name="Normal 18 9" xfId="1014"/>
    <cellStyle name="Normal 18 9 2" xfId="1015"/>
    <cellStyle name="Normal 19" xfId="1016"/>
    <cellStyle name="Normal 19 10" xfId="1017"/>
    <cellStyle name="Normal 19 2" xfId="1018"/>
    <cellStyle name="Normal 19 3" xfId="1019"/>
    <cellStyle name="Normal 19 4" xfId="1020"/>
    <cellStyle name="Normal 19 5" xfId="1021"/>
    <cellStyle name="Normal 19 5 2" xfId="1022"/>
    <cellStyle name="Normal 19 5 2 2" xfId="1023"/>
    <cellStyle name="Normal 19 5 2 2 2" xfId="1024"/>
    <cellStyle name="Normal 19 5 2 2 2 2" xfId="1025"/>
    <cellStyle name="Normal 19 5 2 2 3" xfId="1026"/>
    <cellStyle name="Normal 19 5 2 2 3 2" xfId="1027"/>
    <cellStyle name="Normal 19 5 2 2 4" xfId="1028"/>
    <cellStyle name="Normal 19 5 2 3" xfId="1029"/>
    <cellStyle name="Normal 19 5 2 3 2" xfId="1030"/>
    <cellStyle name="Normal 19 5 2 4" xfId="1031"/>
    <cellStyle name="Normal 19 5 2 4 2" xfId="1032"/>
    <cellStyle name="Normal 19 5 2 5" xfId="1033"/>
    <cellStyle name="Normal 19 5 3" xfId="1034"/>
    <cellStyle name="Normal 19 5 3 2" xfId="1035"/>
    <cellStyle name="Normal 19 5 3 2 2" xfId="1036"/>
    <cellStyle name="Normal 19 5 3 3" xfId="1037"/>
    <cellStyle name="Normal 19 5 3 3 2" xfId="1038"/>
    <cellStyle name="Normal 19 5 3 4" xfId="1039"/>
    <cellStyle name="Normal 19 5 4" xfId="1040"/>
    <cellStyle name="Normal 19 5 4 2" xfId="1041"/>
    <cellStyle name="Normal 19 5 5" xfId="1042"/>
    <cellStyle name="Normal 19 5 5 2" xfId="1043"/>
    <cellStyle name="Normal 19 5 6" xfId="1044"/>
    <cellStyle name="Normal 19 6" xfId="1045"/>
    <cellStyle name="Normal 19 6 2" xfId="1046"/>
    <cellStyle name="Normal 19 6 2 2" xfId="1047"/>
    <cellStyle name="Normal 19 6 2 2 2" xfId="1048"/>
    <cellStyle name="Normal 19 6 2 3" xfId="1049"/>
    <cellStyle name="Normal 19 6 2 3 2" xfId="1050"/>
    <cellStyle name="Normal 19 6 2 4" xfId="1051"/>
    <cellStyle name="Normal 19 6 3" xfId="1052"/>
    <cellStyle name="Normal 19 6 3 2" xfId="1053"/>
    <cellStyle name="Normal 19 6 4" xfId="1054"/>
    <cellStyle name="Normal 19 6 4 2" xfId="1055"/>
    <cellStyle name="Normal 19 6 5" xfId="1056"/>
    <cellStyle name="Normal 19 7" xfId="1057"/>
    <cellStyle name="Normal 19 7 2" xfId="1058"/>
    <cellStyle name="Normal 19 7 2 2" xfId="1059"/>
    <cellStyle name="Normal 19 7 3" xfId="1060"/>
    <cellStyle name="Normal 19 7 3 2" xfId="1061"/>
    <cellStyle name="Normal 19 7 4" xfId="1062"/>
    <cellStyle name="Normal 19 8" xfId="1063"/>
    <cellStyle name="Normal 19 8 2" xfId="1064"/>
    <cellStyle name="Normal 19 9" xfId="1065"/>
    <cellStyle name="Normal 19 9 2" xfId="1066"/>
    <cellStyle name="Normal 2" xfId="1067"/>
    <cellStyle name="Normal 2 10" xfId="1068"/>
    <cellStyle name="Normal 2 11" xfId="1069"/>
    <cellStyle name="Normal 2 12" xfId="1070"/>
    <cellStyle name="Normal 2 13" xfId="1071"/>
    <cellStyle name="Normal 2 13 2" xfId="1072"/>
    <cellStyle name="Normal 2 13 2 2" xfId="1073"/>
    <cellStyle name="Normal 2 13 2 2 2" xfId="1074"/>
    <cellStyle name="Normal 2 13 2 2 2 2" xfId="1075"/>
    <cellStyle name="Normal 2 13 2 2 2 2 2" xfId="1076"/>
    <cellStyle name="Normal 2 13 2 2 2 3" xfId="1077"/>
    <cellStyle name="Normal 2 13 2 2 2 3 2" xfId="1078"/>
    <cellStyle name="Normal 2 13 2 2 2 4" xfId="1079"/>
    <cellStyle name="Normal 2 13 2 2 3" xfId="1080"/>
    <cellStyle name="Normal 2 13 2 2 3 2" xfId="1081"/>
    <cellStyle name="Normal 2 13 2 2 4" xfId="1082"/>
    <cellStyle name="Normal 2 13 2 2 4 2" xfId="1083"/>
    <cellStyle name="Normal 2 13 2 2 5" xfId="1084"/>
    <cellStyle name="Normal 2 13 2 3" xfId="1085"/>
    <cellStyle name="Normal 2 13 2 3 2" xfId="1086"/>
    <cellStyle name="Normal 2 13 2 3 2 2" xfId="1087"/>
    <cellStyle name="Normal 2 13 2 3 3" xfId="1088"/>
    <cellStyle name="Normal 2 13 2 3 3 2" xfId="1089"/>
    <cellStyle name="Normal 2 13 2 3 4" xfId="1090"/>
    <cellStyle name="Normal 2 13 2 4" xfId="1091"/>
    <cellStyle name="Normal 2 13 2 4 2" xfId="1092"/>
    <cellStyle name="Normal 2 13 2 5" xfId="1093"/>
    <cellStyle name="Normal 2 13 2 5 2" xfId="1094"/>
    <cellStyle name="Normal 2 13 2 6" xfId="1095"/>
    <cellStyle name="Normal 2 13 3" xfId="1096"/>
    <cellStyle name="Normal 2 13 3 2" xfId="1097"/>
    <cellStyle name="Normal 2 13 3 2 2" xfId="1098"/>
    <cellStyle name="Normal 2 13 3 2 2 2" xfId="1099"/>
    <cellStyle name="Normal 2 13 3 2 3" xfId="1100"/>
    <cellStyle name="Normal 2 13 3 2 3 2" xfId="1101"/>
    <cellStyle name="Normal 2 13 3 2 4" xfId="1102"/>
    <cellStyle name="Normal 2 13 3 3" xfId="1103"/>
    <cellStyle name="Normal 2 13 3 3 2" xfId="1104"/>
    <cellStyle name="Normal 2 13 3 4" xfId="1105"/>
    <cellStyle name="Normal 2 13 3 4 2" xfId="1106"/>
    <cellStyle name="Normal 2 13 3 5" xfId="1107"/>
    <cellStyle name="Normal 2 13 4" xfId="1108"/>
    <cellStyle name="Normal 2 13 4 2" xfId="1109"/>
    <cellStyle name="Normal 2 13 4 2 2" xfId="1110"/>
    <cellStyle name="Normal 2 13 4 3" xfId="1111"/>
    <cellStyle name="Normal 2 13 4 3 2" xfId="1112"/>
    <cellStyle name="Normal 2 13 4 4" xfId="1113"/>
    <cellStyle name="Normal 2 13 5" xfId="1114"/>
    <cellStyle name="Normal 2 13 5 2" xfId="1115"/>
    <cellStyle name="Normal 2 13 6" xfId="1116"/>
    <cellStyle name="Normal 2 13 6 2" xfId="1117"/>
    <cellStyle name="Normal 2 13 7" xfId="1118"/>
    <cellStyle name="Normal 2 14" xfId="1119"/>
    <cellStyle name="Normal 2 14 2" xfId="1120"/>
    <cellStyle name="Normal 2 14 2 2" xfId="1121"/>
    <cellStyle name="Normal 2 14 2 2 2" xfId="1122"/>
    <cellStyle name="Normal 2 14 2 2 2 2" xfId="1123"/>
    <cellStyle name="Normal 2 14 2 2 2 2 2" xfId="1124"/>
    <cellStyle name="Normal 2 14 2 2 2 3" xfId="1125"/>
    <cellStyle name="Normal 2 14 2 2 2 3 2" xfId="1126"/>
    <cellStyle name="Normal 2 14 2 2 2 4" xfId="1127"/>
    <cellStyle name="Normal 2 14 2 2 3" xfId="1128"/>
    <cellStyle name="Normal 2 14 2 2 3 2" xfId="1129"/>
    <cellStyle name="Normal 2 14 2 2 4" xfId="1130"/>
    <cellStyle name="Normal 2 14 2 2 4 2" xfId="1131"/>
    <cellStyle name="Normal 2 14 2 2 5" xfId="1132"/>
    <cellStyle name="Normal 2 14 2 3" xfId="1133"/>
    <cellStyle name="Normal 2 14 2 3 2" xfId="1134"/>
    <cellStyle name="Normal 2 14 2 3 2 2" xfId="1135"/>
    <cellStyle name="Normal 2 14 2 3 3" xfId="1136"/>
    <cellStyle name="Normal 2 14 2 3 3 2" xfId="1137"/>
    <cellStyle name="Normal 2 14 2 3 4" xfId="1138"/>
    <cellStyle name="Normal 2 14 2 4" xfId="1139"/>
    <cellStyle name="Normal 2 14 2 4 2" xfId="1140"/>
    <cellStyle name="Normal 2 14 2 5" xfId="1141"/>
    <cellStyle name="Normal 2 14 2 5 2" xfId="1142"/>
    <cellStyle name="Normal 2 14 2 6" xfId="1143"/>
    <cellStyle name="Normal 2 14 3" xfId="1144"/>
    <cellStyle name="Normal 2 14 3 2" xfId="1145"/>
    <cellStyle name="Normal 2 14 3 2 2" xfId="1146"/>
    <cellStyle name="Normal 2 14 3 2 2 2" xfId="1147"/>
    <cellStyle name="Normal 2 14 3 2 3" xfId="1148"/>
    <cellStyle name="Normal 2 14 3 2 3 2" xfId="1149"/>
    <cellStyle name="Normal 2 14 3 2 4" xfId="1150"/>
    <cellStyle name="Normal 2 14 3 3" xfId="1151"/>
    <cellStyle name="Normal 2 14 3 3 2" xfId="1152"/>
    <cellStyle name="Normal 2 14 3 4" xfId="1153"/>
    <cellStyle name="Normal 2 14 3 4 2" xfId="1154"/>
    <cellStyle name="Normal 2 14 3 5" xfId="1155"/>
    <cellStyle name="Normal 2 14 4" xfId="1156"/>
    <cellStyle name="Normal 2 14 4 2" xfId="1157"/>
    <cellStyle name="Normal 2 14 4 2 2" xfId="1158"/>
    <cellStyle name="Normal 2 14 4 3" xfId="1159"/>
    <cellStyle name="Normal 2 14 4 3 2" xfId="1160"/>
    <cellStyle name="Normal 2 14 4 4" xfId="1161"/>
    <cellStyle name="Normal 2 14 5" xfId="1162"/>
    <cellStyle name="Normal 2 14 5 2" xfId="1163"/>
    <cellStyle name="Normal 2 14 6" xfId="1164"/>
    <cellStyle name="Normal 2 14 6 2" xfId="1165"/>
    <cellStyle name="Normal 2 14 7" xfId="1166"/>
    <cellStyle name="Normal 2 15" xfId="1167"/>
    <cellStyle name="Normal 2 15 2" xfId="1168"/>
    <cellStyle name="Normal 2 15 2 2" xfId="1169"/>
    <cellStyle name="Normal 2 15 2 2 2" xfId="1170"/>
    <cellStyle name="Normal 2 15 2 2 2 2" xfId="1171"/>
    <cellStyle name="Normal 2 15 2 2 2 2 2" xfId="1172"/>
    <cellStyle name="Normal 2 15 2 2 2 3" xfId="1173"/>
    <cellStyle name="Normal 2 15 2 2 2 3 2" xfId="1174"/>
    <cellStyle name="Normal 2 15 2 2 2 4" xfId="1175"/>
    <cellStyle name="Normal 2 15 2 2 3" xfId="1176"/>
    <cellStyle name="Normal 2 15 2 2 3 2" xfId="1177"/>
    <cellStyle name="Normal 2 15 2 2 4" xfId="1178"/>
    <cellStyle name="Normal 2 15 2 2 4 2" xfId="1179"/>
    <cellStyle name="Normal 2 15 2 2 5" xfId="1180"/>
    <cellStyle name="Normal 2 15 2 3" xfId="1181"/>
    <cellStyle name="Normal 2 15 2 3 2" xfId="1182"/>
    <cellStyle name="Normal 2 15 2 3 2 2" xfId="1183"/>
    <cellStyle name="Normal 2 15 2 3 3" xfId="1184"/>
    <cellStyle name="Normal 2 15 2 3 3 2" xfId="1185"/>
    <cellStyle name="Normal 2 15 2 3 4" xfId="1186"/>
    <cellStyle name="Normal 2 15 2 4" xfId="1187"/>
    <cellStyle name="Normal 2 15 2 4 2" xfId="1188"/>
    <cellStyle name="Normal 2 15 2 5" xfId="1189"/>
    <cellStyle name="Normal 2 15 2 5 2" xfId="1190"/>
    <cellStyle name="Normal 2 15 2 6" xfId="1191"/>
    <cellStyle name="Normal 2 15 3" xfId="1192"/>
    <cellStyle name="Normal 2 15 3 2" xfId="1193"/>
    <cellStyle name="Normal 2 15 3 2 2" xfId="1194"/>
    <cellStyle name="Normal 2 15 3 2 2 2" xfId="1195"/>
    <cellStyle name="Normal 2 15 3 2 3" xfId="1196"/>
    <cellStyle name="Normal 2 15 3 2 3 2" xfId="1197"/>
    <cellStyle name="Normal 2 15 3 2 4" xfId="1198"/>
    <cellStyle name="Normal 2 15 3 3" xfId="1199"/>
    <cellStyle name="Normal 2 15 3 3 2" xfId="1200"/>
    <cellStyle name="Normal 2 15 3 4" xfId="1201"/>
    <cellStyle name="Normal 2 15 3 4 2" xfId="1202"/>
    <cellStyle name="Normal 2 15 3 5" xfId="1203"/>
    <cellStyle name="Normal 2 15 4" xfId="1204"/>
    <cellStyle name="Normal 2 15 4 2" xfId="1205"/>
    <cellStyle name="Normal 2 15 4 2 2" xfId="1206"/>
    <cellStyle name="Normal 2 15 4 3" xfId="1207"/>
    <cellStyle name="Normal 2 15 4 3 2" xfId="1208"/>
    <cellStyle name="Normal 2 15 4 4" xfId="1209"/>
    <cellStyle name="Normal 2 15 5" xfId="1210"/>
    <cellStyle name="Normal 2 15 5 2" xfId="1211"/>
    <cellStyle name="Normal 2 15 6" xfId="1212"/>
    <cellStyle name="Normal 2 15 6 2" xfId="1213"/>
    <cellStyle name="Normal 2 15 7" xfId="1214"/>
    <cellStyle name="Normal 2 16" xfId="1215"/>
    <cellStyle name="Normal 2 16 2" xfId="1216"/>
    <cellStyle name="Normal 2 16 2 2" xfId="1217"/>
    <cellStyle name="Normal 2 16 2 2 2" xfId="1218"/>
    <cellStyle name="Normal 2 16 2 2 2 2" xfId="1219"/>
    <cellStyle name="Normal 2 16 2 2 2 2 2" xfId="1220"/>
    <cellStyle name="Normal 2 16 2 2 2 3" xfId="1221"/>
    <cellStyle name="Normal 2 16 2 2 2 3 2" xfId="1222"/>
    <cellStyle name="Normal 2 16 2 2 2 4" xfId="1223"/>
    <cellStyle name="Normal 2 16 2 2 3" xfId="1224"/>
    <cellStyle name="Normal 2 16 2 2 3 2" xfId="1225"/>
    <cellStyle name="Normal 2 16 2 2 4" xfId="1226"/>
    <cellStyle name="Normal 2 16 2 2 4 2" xfId="1227"/>
    <cellStyle name="Normal 2 16 2 2 5" xfId="1228"/>
    <cellStyle name="Normal 2 16 2 3" xfId="1229"/>
    <cellStyle name="Normal 2 16 2 3 2" xfId="1230"/>
    <cellStyle name="Normal 2 16 2 3 2 2" xfId="1231"/>
    <cellStyle name="Normal 2 16 2 3 3" xfId="1232"/>
    <cellStyle name="Normal 2 16 2 3 3 2" xfId="1233"/>
    <cellStyle name="Normal 2 16 2 3 4" xfId="1234"/>
    <cellStyle name="Normal 2 16 2 4" xfId="1235"/>
    <cellStyle name="Normal 2 16 2 4 2" xfId="1236"/>
    <cellStyle name="Normal 2 16 2 5" xfId="1237"/>
    <cellStyle name="Normal 2 16 2 5 2" xfId="1238"/>
    <cellStyle name="Normal 2 16 2 6" xfId="1239"/>
    <cellStyle name="Normal 2 16 3" xfId="1240"/>
    <cellStyle name="Normal 2 16 3 2" xfId="1241"/>
    <cellStyle name="Normal 2 16 3 2 2" xfId="1242"/>
    <cellStyle name="Normal 2 16 3 2 2 2" xfId="1243"/>
    <cellStyle name="Normal 2 16 3 2 3" xfId="1244"/>
    <cellStyle name="Normal 2 16 3 2 3 2" xfId="1245"/>
    <cellStyle name="Normal 2 16 3 2 4" xfId="1246"/>
    <cellStyle name="Normal 2 16 3 3" xfId="1247"/>
    <cellStyle name="Normal 2 16 3 3 2" xfId="1248"/>
    <cellStyle name="Normal 2 16 3 4" xfId="1249"/>
    <cellStyle name="Normal 2 16 3 4 2" xfId="1250"/>
    <cellStyle name="Normal 2 16 3 5" xfId="1251"/>
    <cellStyle name="Normal 2 16 4" xfId="1252"/>
    <cellStyle name="Normal 2 16 4 2" xfId="1253"/>
    <cellStyle name="Normal 2 16 4 2 2" xfId="1254"/>
    <cellStyle name="Normal 2 16 4 3" xfId="1255"/>
    <cellStyle name="Normal 2 16 4 3 2" xfId="1256"/>
    <cellStyle name="Normal 2 16 4 4" xfId="1257"/>
    <cellStyle name="Normal 2 16 5" xfId="1258"/>
    <cellStyle name="Normal 2 16 5 2" xfId="1259"/>
    <cellStyle name="Normal 2 16 6" xfId="1260"/>
    <cellStyle name="Normal 2 16 6 2" xfId="1261"/>
    <cellStyle name="Normal 2 16 7" xfId="1262"/>
    <cellStyle name="Normal 2 17" xfId="1263"/>
    <cellStyle name="Normal 2 17 2" xfId="1264"/>
    <cellStyle name="Normal 2 17 2 2" xfId="1265"/>
    <cellStyle name="Normal 2 17 2 2 2" xfId="1266"/>
    <cellStyle name="Normal 2 17 2 2 2 2" xfId="1267"/>
    <cellStyle name="Normal 2 17 2 2 2 2 2" xfId="1268"/>
    <cellStyle name="Normal 2 17 2 2 2 3" xfId="1269"/>
    <cellStyle name="Normal 2 17 2 2 2 3 2" xfId="1270"/>
    <cellStyle name="Normal 2 17 2 2 2 4" xfId="1271"/>
    <cellStyle name="Normal 2 17 2 2 3" xfId="1272"/>
    <cellStyle name="Normal 2 17 2 2 3 2" xfId="1273"/>
    <cellStyle name="Normal 2 17 2 2 4" xfId="1274"/>
    <cellStyle name="Normal 2 17 2 2 4 2" xfId="1275"/>
    <cellStyle name="Normal 2 17 2 2 5" xfId="1276"/>
    <cellStyle name="Normal 2 17 2 3" xfId="1277"/>
    <cellStyle name="Normal 2 17 2 3 2" xfId="1278"/>
    <cellStyle name="Normal 2 17 2 3 2 2" xfId="1279"/>
    <cellStyle name="Normal 2 17 2 3 3" xfId="1280"/>
    <cellStyle name="Normal 2 17 2 3 3 2" xfId="1281"/>
    <cellStyle name="Normal 2 17 2 3 4" xfId="1282"/>
    <cellStyle name="Normal 2 17 2 4" xfId="1283"/>
    <cellStyle name="Normal 2 17 2 4 2" xfId="1284"/>
    <cellStyle name="Normal 2 17 2 5" xfId="1285"/>
    <cellStyle name="Normal 2 17 2 5 2" xfId="1286"/>
    <cellStyle name="Normal 2 17 2 6" xfId="1287"/>
    <cellStyle name="Normal 2 17 3" xfId="1288"/>
    <cellStyle name="Normal 2 17 3 2" xfId="1289"/>
    <cellStyle name="Normal 2 17 3 2 2" xfId="1290"/>
    <cellStyle name="Normal 2 17 3 2 2 2" xfId="1291"/>
    <cellStyle name="Normal 2 17 3 2 3" xfId="1292"/>
    <cellStyle name="Normal 2 17 3 2 3 2" xfId="1293"/>
    <cellStyle name="Normal 2 17 3 2 4" xfId="1294"/>
    <cellStyle name="Normal 2 17 3 3" xfId="1295"/>
    <cellStyle name="Normal 2 17 3 3 2" xfId="1296"/>
    <cellStyle name="Normal 2 17 3 4" xfId="1297"/>
    <cellStyle name="Normal 2 17 3 4 2" xfId="1298"/>
    <cellStyle name="Normal 2 17 3 5" xfId="1299"/>
    <cellStyle name="Normal 2 17 4" xfId="1300"/>
    <cellStyle name="Normal 2 17 4 2" xfId="1301"/>
    <cellStyle name="Normal 2 17 4 2 2" xfId="1302"/>
    <cellStyle name="Normal 2 17 4 3" xfId="1303"/>
    <cellStyle name="Normal 2 17 4 3 2" xfId="1304"/>
    <cellStyle name="Normal 2 17 4 4" xfId="1305"/>
    <cellStyle name="Normal 2 17 5" xfId="1306"/>
    <cellStyle name="Normal 2 17 5 2" xfId="1307"/>
    <cellStyle name="Normal 2 17 6" xfId="1308"/>
    <cellStyle name="Normal 2 17 6 2" xfId="1309"/>
    <cellStyle name="Normal 2 17 7" xfId="1310"/>
    <cellStyle name="Normal 2 18" xfId="1311"/>
    <cellStyle name="Normal 2 18 2" xfId="1312"/>
    <cellStyle name="Normal 2 18 2 2" xfId="1313"/>
    <cellStyle name="Normal 2 18 2 2 2" xfId="1314"/>
    <cellStyle name="Normal 2 18 2 2 2 2" xfId="1315"/>
    <cellStyle name="Normal 2 18 2 2 2 2 2" xfId="1316"/>
    <cellStyle name="Normal 2 18 2 2 2 3" xfId="1317"/>
    <cellStyle name="Normal 2 18 2 2 2 3 2" xfId="1318"/>
    <cellStyle name="Normal 2 18 2 2 2 4" xfId="1319"/>
    <cellStyle name="Normal 2 18 2 2 3" xfId="1320"/>
    <cellStyle name="Normal 2 18 2 2 3 2" xfId="1321"/>
    <cellStyle name="Normal 2 18 2 2 4" xfId="1322"/>
    <cellStyle name="Normal 2 18 2 2 4 2" xfId="1323"/>
    <cellStyle name="Normal 2 18 2 2 5" xfId="1324"/>
    <cellStyle name="Normal 2 18 2 3" xfId="1325"/>
    <cellStyle name="Normal 2 18 2 3 2" xfId="1326"/>
    <cellStyle name="Normal 2 18 2 3 2 2" xfId="1327"/>
    <cellStyle name="Normal 2 18 2 3 3" xfId="1328"/>
    <cellStyle name="Normal 2 18 2 3 3 2" xfId="1329"/>
    <cellStyle name="Normal 2 18 2 3 4" xfId="1330"/>
    <cellStyle name="Normal 2 18 2 4" xfId="1331"/>
    <cellStyle name="Normal 2 18 2 4 2" xfId="1332"/>
    <cellStyle name="Normal 2 18 2 5" xfId="1333"/>
    <cellStyle name="Normal 2 18 2 5 2" xfId="1334"/>
    <cellStyle name="Normal 2 18 2 6" xfId="1335"/>
    <cellStyle name="Normal 2 18 3" xfId="1336"/>
    <cellStyle name="Normal 2 18 3 2" xfId="1337"/>
    <cellStyle name="Normal 2 18 3 2 2" xfId="1338"/>
    <cellStyle name="Normal 2 18 3 2 2 2" xfId="1339"/>
    <cellStyle name="Normal 2 18 3 2 3" xfId="1340"/>
    <cellStyle name="Normal 2 18 3 2 3 2" xfId="1341"/>
    <cellStyle name="Normal 2 18 3 2 4" xfId="1342"/>
    <cellStyle name="Normal 2 18 3 3" xfId="1343"/>
    <cellStyle name="Normal 2 18 3 3 2" xfId="1344"/>
    <cellStyle name="Normal 2 18 3 4" xfId="1345"/>
    <cellStyle name="Normal 2 18 3 4 2" xfId="1346"/>
    <cellStyle name="Normal 2 18 3 5" xfId="1347"/>
    <cellStyle name="Normal 2 18 4" xfId="1348"/>
    <cellStyle name="Normal 2 18 4 2" xfId="1349"/>
    <cellStyle name="Normal 2 18 4 2 2" xfId="1350"/>
    <cellStyle name="Normal 2 18 4 3" xfId="1351"/>
    <cellStyle name="Normal 2 18 4 3 2" xfId="1352"/>
    <cellStyle name="Normal 2 18 4 4" xfId="1353"/>
    <cellStyle name="Normal 2 18 5" xfId="1354"/>
    <cellStyle name="Normal 2 18 5 2" xfId="1355"/>
    <cellStyle name="Normal 2 18 6" xfId="1356"/>
    <cellStyle name="Normal 2 18 6 2" xfId="1357"/>
    <cellStyle name="Normal 2 18 7" xfId="1358"/>
    <cellStyle name="Normal 2 19" xfId="1359"/>
    <cellStyle name="Normal 2 2" xfId="1360"/>
    <cellStyle name="Normal 2 2 2" xfId="1361"/>
    <cellStyle name="Normal 2 2 2 2" xfId="1362"/>
    <cellStyle name="Normal 2 2 3" xfId="1363"/>
    <cellStyle name="Normal 2 2 3 2" xfId="1364"/>
    <cellStyle name="Normal 2 2 4" xfId="1365"/>
    <cellStyle name="Normal 2 2 4 2" xfId="1366"/>
    <cellStyle name="Normal 2 2 4 2 2" xfId="1367"/>
    <cellStyle name="Normal 2 2 4 2 2 2" xfId="1368"/>
    <cellStyle name="Normal 2 2 4 2 2 2 2" xfId="1369"/>
    <cellStyle name="Normal 2 2 4 2 2 2 2 2" xfId="1370"/>
    <cellStyle name="Normal 2 2 4 2 2 2 3" xfId="1371"/>
    <cellStyle name="Normal 2 2 4 2 2 2 3 2" xfId="1372"/>
    <cellStyle name="Normal 2 2 4 2 2 2 4" xfId="1373"/>
    <cellStyle name="Normal 2 2 4 2 2 3" xfId="1374"/>
    <cellStyle name="Normal 2 2 4 2 2 3 2" xfId="1375"/>
    <cellStyle name="Normal 2 2 4 2 2 4" xfId="1376"/>
    <cellStyle name="Normal 2 2 4 2 2 4 2" xfId="1377"/>
    <cellStyle name="Normal 2 2 4 2 2 5" xfId="1378"/>
    <cellStyle name="Normal 2 2 4 2 3" xfId="1379"/>
    <cellStyle name="Normal 2 2 4 2 3 2" xfId="1380"/>
    <cellStyle name="Normal 2 2 4 2 3 2 2" xfId="1381"/>
    <cellStyle name="Normal 2 2 4 2 3 3" xfId="1382"/>
    <cellStyle name="Normal 2 2 4 2 3 3 2" xfId="1383"/>
    <cellStyle name="Normal 2 2 4 2 3 4" xfId="1384"/>
    <cellStyle name="Normal 2 2 4 2 4" xfId="1385"/>
    <cellStyle name="Normal 2 2 4 2 4 2" xfId="1386"/>
    <cellStyle name="Normal 2 2 4 2 5" xfId="1387"/>
    <cellStyle name="Normal 2 2 4 2 5 2" xfId="1388"/>
    <cellStyle name="Normal 2 2 4 2 6" xfId="1389"/>
    <cellStyle name="Normal 2 2 4 3" xfId="1390"/>
    <cellStyle name="Normal 2 2 4 3 2" xfId="1391"/>
    <cellStyle name="Normal 2 2 4 3 2 2" xfId="1392"/>
    <cellStyle name="Normal 2 2 4 3 2 2 2" xfId="1393"/>
    <cellStyle name="Normal 2 2 4 3 2 3" xfId="1394"/>
    <cellStyle name="Normal 2 2 4 3 2 3 2" xfId="1395"/>
    <cellStyle name="Normal 2 2 4 3 2 4" xfId="1396"/>
    <cellStyle name="Normal 2 2 4 3 3" xfId="1397"/>
    <cellStyle name="Normal 2 2 4 3 3 2" xfId="1398"/>
    <cellStyle name="Normal 2 2 4 3 4" xfId="1399"/>
    <cellStyle name="Normal 2 2 4 3 4 2" xfId="1400"/>
    <cellStyle name="Normal 2 2 4 3 5" xfId="1401"/>
    <cellStyle name="Normal 2 2 4 4" xfId="1402"/>
    <cellStyle name="Normal 2 2 4 4 2" xfId="1403"/>
    <cellStyle name="Normal 2 2 4 4 2 2" xfId="1404"/>
    <cellStyle name="Normal 2 2 4 4 3" xfId="1405"/>
    <cellStyle name="Normal 2 2 4 4 3 2" xfId="1406"/>
    <cellStyle name="Normal 2 2 4 4 4" xfId="1407"/>
    <cellStyle name="Normal 2 2 4 5" xfId="1408"/>
    <cellStyle name="Normal 2 2 4 5 2" xfId="1409"/>
    <cellStyle name="Normal 2 2 4 6" xfId="1410"/>
    <cellStyle name="Normal 2 2 4 6 2" xfId="1411"/>
    <cellStyle name="Normal 2 2 4 7" xfId="1412"/>
    <cellStyle name="Normal 2 2 5" xfId="1413"/>
    <cellStyle name="Normal 2 2 6" xfId="1414"/>
    <cellStyle name="Normal 2 2 6 2" xfId="1415"/>
    <cellStyle name="Normal 2 2 6 2 2" xfId="1416"/>
    <cellStyle name="Normal 2 2 6 2 2 2" xfId="1417"/>
    <cellStyle name="Normal 2 2 6 2 2 2 2" xfId="1418"/>
    <cellStyle name="Normal 2 2 6 2 2 3" xfId="1419"/>
    <cellStyle name="Normal 2 2 6 2 2 3 2" xfId="1420"/>
    <cellStyle name="Normal 2 2 6 2 2 4" xfId="1421"/>
    <cellStyle name="Normal 2 2 6 2 3" xfId="1422"/>
    <cellStyle name="Normal 2 2 6 2 3 2" xfId="1423"/>
    <cellStyle name="Normal 2 2 6 2 4" xfId="1424"/>
    <cellStyle name="Normal 2 2 6 2 4 2" xfId="1425"/>
    <cellStyle name="Normal 2 2 6 2 5" xfId="1426"/>
    <cellStyle name="Normal 2 2 6 3" xfId="1427"/>
    <cellStyle name="Normal 2 2 6 3 2" xfId="1428"/>
    <cellStyle name="Normal 2 2 6 3 2 2" xfId="1429"/>
    <cellStyle name="Normal 2 2 6 3 3" xfId="1430"/>
    <cellStyle name="Normal 2 2 6 3 3 2" xfId="1431"/>
    <cellStyle name="Normal 2 2 6 3 4" xfId="1432"/>
    <cellStyle name="Normal 2 2 6 4" xfId="1433"/>
    <cellStyle name="Normal 2 2 6 4 2" xfId="1434"/>
    <cellStyle name="Normal 2 2 6 5" xfId="1435"/>
    <cellStyle name="Normal 2 2 6 5 2" xfId="1436"/>
    <cellStyle name="Normal 2 2 6 6" xfId="1437"/>
    <cellStyle name="Normal 2 2 7" xfId="1438"/>
    <cellStyle name="Normal 2 2 7 2" xfId="1439"/>
    <cellStyle name="Normal 2 2 7 2 2" xfId="1440"/>
    <cellStyle name="Normal 2 2 7 2 2 2" xfId="1441"/>
    <cellStyle name="Normal 2 2 7 2 3" xfId="1442"/>
    <cellStyle name="Normal 2 2 7 2 3 2" xfId="1443"/>
    <cellStyle name="Normal 2 2 7 2 4" xfId="1444"/>
    <cellStyle name="Normal 2 2 7 3" xfId="1445"/>
    <cellStyle name="Normal 2 2 7 3 2" xfId="1446"/>
    <cellStyle name="Normal 2 2 7 4" xfId="1447"/>
    <cellStyle name="Normal 2 2 7 4 2" xfId="1448"/>
    <cellStyle name="Normal 2 2 7 5" xfId="1449"/>
    <cellStyle name="Normal 2 2 8" xfId="1450"/>
    <cellStyle name="Normal 2 2 8 2" xfId="1451"/>
    <cellStyle name="Normal 2 2 8 2 2" xfId="1452"/>
    <cellStyle name="Normal 2 2 8 2 2 2" xfId="1453"/>
    <cellStyle name="Normal 2 2 8 2 3" xfId="1454"/>
    <cellStyle name="Normal 2 2 8 2 3 2" xfId="1455"/>
    <cellStyle name="Normal 2 2 8 2 4" xfId="1456"/>
    <cellStyle name="Normal 2 2 8 3" xfId="1457"/>
    <cellStyle name="Normal 2 2 8 3 2" xfId="1458"/>
    <cellStyle name="Normal 2 2 8 4" xfId="1459"/>
    <cellStyle name="Normal 2 2 8 4 2" xfId="1460"/>
    <cellStyle name="Normal 2 2 8 5" xfId="1461"/>
    <cellStyle name="Normal 2 2_BR-040-GO Levantamentos PIR" xfId="1476"/>
    <cellStyle name="Normal 2 20" xfId="1462"/>
    <cellStyle name="Normal 2 21" xfId="1463"/>
    <cellStyle name="Normal 2 22" xfId="1464"/>
    <cellStyle name="Normal 2 23" xfId="1465"/>
    <cellStyle name="Normal 2 23 2" xfId="1466"/>
    <cellStyle name="Normal 2 23 2 2" xfId="1467"/>
    <cellStyle name="Normal 2 23 3" xfId="1468"/>
    <cellStyle name="Normal 2 23 3 2" xfId="1469"/>
    <cellStyle name="Normal 2 23 4" xfId="1470"/>
    <cellStyle name="Normal 2 24" xfId="1471"/>
    <cellStyle name="Normal 2 24 2" xfId="1472"/>
    <cellStyle name="Normal 2 25" xfId="1473"/>
    <cellStyle name="Normal 2 25 2" xfId="1474"/>
    <cellStyle name="Normal 2 26" xfId="1475"/>
    <cellStyle name="Normal 2 3" xfId="1477"/>
    <cellStyle name="Normal 2 4" xfId="1478"/>
    <cellStyle name="Normal 2 5" xfId="1479"/>
    <cellStyle name="Normal 2 6" xfId="1480"/>
    <cellStyle name="Normal 2 7" xfId="1481"/>
    <cellStyle name="Normal 2 8" xfId="1482"/>
    <cellStyle name="Normal 2 9" xfId="1483"/>
    <cellStyle name="Normal 2_BR-040-GO Levantamentos PIR" xfId="1553"/>
    <cellStyle name="Normal 20" xfId="1484"/>
    <cellStyle name="Normal 20 2" xfId="1485"/>
    <cellStyle name="Normal 20 2 2" xfId="1486"/>
    <cellStyle name="Normal 20 2 2 2" xfId="1487"/>
    <cellStyle name="Normal 20 2 2 2 2" xfId="1488"/>
    <cellStyle name="Normal 20 2 2 3" xfId="1489"/>
    <cellStyle name="Normal 20 2 2 3 2" xfId="1490"/>
    <cellStyle name="Normal 20 2 2 4" xfId="1491"/>
    <cellStyle name="Normal 20 2 3" xfId="1492"/>
    <cellStyle name="Normal 20 2 3 2" xfId="1493"/>
    <cellStyle name="Normal 20 2 4" xfId="1494"/>
    <cellStyle name="Normal 20 2 4 2" xfId="1495"/>
    <cellStyle name="Normal 20 2 5" xfId="1496"/>
    <cellStyle name="Normal 20 3" xfId="1497"/>
    <cellStyle name="Normal 20 3 2" xfId="1498"/>
    <cellStyle name="Normal 20 3 2 2" xfId="1499"/>
    <cellStyle name="Normal 20 3 3" xfId="1500"/>
    <cellStyle name="Normal 20 3 3 2" xfId="1501"/>
    <cellStyle name="Normal 20 3 4" xfId="1502"/>
    <cellStyle name="Normal 20 4" xfId="1503"/>
    <cellStyle name="Normal 20 4 2" xfId="1504"/>
    <cellStyle name="Normal 20 5" xfId="1505"/>
    <cellStyle name="Normal 20 5 2" xfId="1506"/>
    <cellStyle name="Normal 20 6" xfId="1507"/>
    <cellStyle name="Normal 21" xfId="1508"/>
    <cellStyle name="Normal 21 2" xfId="1509"/>
    <cellStyle name="Normal 21 2 2" xfId="1510"/>
    <cellStyle name="Normal 21 2 2 2" xfId="1511"/>
    <cellStyle name="Normal 21 2 3" xfId="1512"/>
    <cellStyle name="Normal 21 2 3 2" xfId="1513"/>
    <cellStyle name="Normal 21 2 4" xfId="1514"/>
    <cellStyle name="Normal 21 3" xfId="1515"/>
    <cellStyle name="Normal 21 3 2" xfId="1516"/>
    <cellStyle name="Normal 21 4" xfId="1517"/>
    <cellStyle name="Normal 21 4 2" xfId="1518"/>
    <cellStyle name="Normal 21 5" xfId="1519"/>
    <cellStyle name="Normal 22" xfId="1520"/>
    <cellStyle name="Normal 22 2" xfId="1521"/>
    <cellStyle name="Normal 22 2 2" xfId="1522"/>
    <cellStyle name="Normal 22 2 2 2" xfId="1523"/>
    <cellStyle name="Normal 22 2 3" xfId="1524"/>
    <cellStyle name="Normal 22 2 3 2" xfId="1525"/>
    <cellStyle name="Normal 22 2 4" xfId="1526"/>
    <cellStyle name="Normal 22 3" xfId="1527"/>
    <cellStyle name="Normal 22 3 2" xfId="1528"/>
    <cellStyle name="Normal 22 4" xfId="1529"/>
    <cellStyle name="Normal 22 4 2" xfId="1530"/>
    <cellStyle name="Normal 22 5" xfId="1531"/>
    <cellStyle name="Normal 23" xfId="1532"/>
    <cellStyle name="Normal 24" xfId="1533"/>
    <cellStyle name="Normal 25" xfId="1534"/>
    <cellStyle name="Normal 26" xfId="1535"/>
    <cellStyle name="Normal 26 2" xfId="1536"/>
    <cellStyle name="Normal 26 2 2" xfId="1537"/>
    <cellStyle name="Normal 26 3" xfId="1538"/>
    <cellStyle name="Normal 26 3 2" xfId="1539"/>
    <cellStyle name="Normal 26 4" xfId="1540"/>
    <cellStyle name="Normal 27" xfId="1541"/>
    <cellStyle name="Normal 27 2" xfId="1542"/>
    <cellStyle name="Normal 27 2 2" xfId="1543"/>
    <cellStyle name="Normal 27 3" xfId="1544"/>
    <cellStyle name="Normal 28" xfId="1545"/>
    <cellStyle name="Normal 28 2" xfId="1546"/>
    <cellStyle name="Normal 28 2 2" xfId="1547"/>
    <cellStyle name="Normal 28 3" xfId="1548"/>
    <cellStyle name="Normal 29" xfId="1549"/>
    <cellStyle name="Normal 29 2" xfId="1550"/>
    <cellStyle name="Normal 29 2 2" xfId="1551"/>
    <cellStyle name="Normal 29 3" xfId="1552"/>
    <cellStyle name="Normal 3" xfId="1554"/>
    <cellStyle name="Normal 3 2" xfId="1555"/>
    <cellStyle name="Normal 3 2 2" xfId="1556"/>
    <cellStyle name="Normal 3 3" xfId="1557"/>
    <cellStyle name="Normal 3 4" xfId="1558"/>
    <cellStyle name="Normal 3 5" xfId="1559"/>
    <cellStyle name="Normal 3 6" xfId="1560"/>
    <cellStyle name="Normal 30" xfId="1561"/>
    <cellStyle name="Normal 4" xfId="1562"/>
    <cellStyle name="Normal 4 10" xfId="1563"/>
    <cellStyle name="Normal 4 11" xfId="1564"/>
    <cellStyle name="Normal 4 12" xfId="1565"/>
    <cellStyle name="Normal 4 12 2" xfId="1566"/>
    <cellStyle name="Normal 4 2" xfId="1567"/>
    <cellStyle name="Normal 4 2 2" xfId="1568"/>
    <cellStyle name="Normal 4 2 3" xfId="1569"/>
    <cellStyle name="Normal 4 3" xfId="1570"/>
    <cellStyle name="Normal 4 3 2" xfId="1571"/>
    <cellStyle name="Normal 4 4" xfId="1572"/>
    <cellStyle name="Normal 4 5" xfId="1573"/>
    <cellStyle name="Normal 4 6" xfId="1574"/>
    <cellStyle name="Normal 4 7" xfId="1575"/>
    <cellStyle name="Normal 4 8" xfId="1576"/>
    <cellStyle name="Normal 4 9" xfId="1577"/>
    <cellStyle name="Normal 5" xfId="1578"/>
    <cellStyle name="Normal 5 2" xfId="1579"/>
    <cellStyle name="Normal 5 3" xfId="1580"/>
    <cellStyle name="Normal 5 4" xfId="1581"/>
    <cellStyle name="Normal 5 5" xfId="1582"/>
    <cellStyle name="Normal 5 6" xfId="1583"/>
    <cellStyle name="Normal 5 7" xfId="1584"/>
    <cellStyle name="Normal 6" xfId="1585"/>
    <cellStyle name="Normal 6 10" xfId="1586"/>
    <cellStyle name="Normal 6 10 2" xfId="1587"/>
    <cellStyle name="Normal 6 10 2 2" xfId="1588"/>
    <cellStyle name="Normal 6 10 3" xfId="1589"/>
    <cellStyle name="Normal 6 10 3 2" xfId="1590"/>
    <cellStyle name="Normal 6 10 4" xfId="1591"/>
    <cellStyle name="Normal 6 11" xfId="1592"/>
    <cellStyle name="Normal 6 11 2" xfId="1593"/>
    <cellStyle name="Normal 6 12" xfId="1594"/>
    <cellStyle name="Normal 6 12 2" xfId="1595"/>
    <cellStyle name="Normal 6 13" xfId="1596"/>
    <cellStyle name="Normal 6 2" xfId="1597"/>
    <cellStyle name="Normal 6 2 2" xfId="1598"/>
    <cellStyle name="Normal 6 3" xfId="1599"/>
    <cellStyle name="Normal 6 4" xfId="1600"/>
    <cellStyle name="Normal 6 5" xfId="1601"/>
    <cellStyle name="Normal 6 6" xfId="1602"/>
    <cellStyle name="Normal 6 7" xfId="1603"/>
    <cellStyle name="Normal 6 8" xfId="1604"/>
    <cellStyle name="Normal 6 8 2" xfId="1605"/>
    <cellStyle name="Normal 6 8 2 2" xfId="1606"/>
    <cellStyle name="Normal 6 8 2 2 2" xfId="1607"/>
    <cellStyle name="Normal 6 8 2 2 2 2" xfId="1608"/>
    <cellStyle name="Normal 6 8 2 2 3" xfId="1609"/>
    <cellStyle name="Normal 6 8 2 2 3 2" xfId="1610"/>
    <cellStyle name="Normal 6 8 2 2 4" xfId="1611"/>
    <cellStyle name="Normal 6 8 2 3" xfId="1612"/>
    <cellStyle name="Normal 6 8 2 3 2" xfId="1613"/>
    <cellStyle name="Normal 6 8 2 4" xfId="1614"/>
    <cellStyle name="Normal 6 8 2 4 2" xfId="1615"/>
    <cellStyle name="Normal 6 8 2 5" xfId="1616"/>
    <cellStyle name="Normal 6 8 3" xfId="1617"/>
    <cellStyle name="Normal 6 8 3 2" xfId="1618"/>
    <cellStyle name="Normal 6 8 3 2 2" xfId="1619"/>
    <cellStyle name="Normal 6 8 3 3" xfId="1620"/>
    <cellStyle name="Normal 6 8 3 3 2" xfId="1621"/>
    <cellStyle name="Normal 6 8 3 4" xfId="1622"/>
    <cellStyle name="Normal 6 8 4" xfId="1623"/>
    <cellStyle name="Normal 6 8 4 2" xfId="1624"/>
    <cellStyle name="Normal 6 8 5" xfId="1625"/>
    <cellStyle name="Normal 6 8 5 2" xfId="1626"/>
    <cellStyle name="Normal 6 8 6" xfId="1627"/>
    <cellStyle name="Normal 6 9" xfId="1628"/>
    <cellStyle name="Normal 6 9 2" xfId="1629"/>
    <cellStyle name="Normal 6 9 2 2" xfId="1630"/>
    <cellStyle name="Normal 6 9 2 2 2" xfId="1631"/>
    <cellStyle name="Normal 6 9 2 3" xfId="1632"/>
    <cellStyle name="Normal 6 9 2 3 2" xfId="1633"/>
    <cellStyle name="Normal 6 9 2 4" xfId="1634"/>
    <cellStyle name="Normal 6 9 3" xfId="1635"/>
    <cellStyle name="Normal 6 9 3 2" xfId="1636"/>
    <cellStyle name="Normal 6 9 4" xfId="1637"/>
    <cellStyle name="Normal 6 9 4 2" xfId="1638"/>
    <cellStyle name="Normal 6 9 5" xfId="1639"/>
    <cellStyle name="Normal 7" xfId="1640"/>
    <cellStyle name="Normal 7 2" xfId="1641"/>
    <cellStyle name="Normal 7 3" xfId="1642"/>
    <cellStyle name="Normal 7 4" xfId="1643"/>
    <cellStyle name="Normal 7 5" xfId="1644"/>
    <cellStyle name="Normal 7 6" xfId="1645"/>
    <cellStyle name="Normal 7 7" xfId="1646"/>
    <cellStyle name="Normal 8" xfId="1647"/>
    <cellStyle name="Normal 8 2" xfId="1648"/>
    <cellStyle name="Normal 9" xfId="1649"/>
    <cellStyle name="Normal 9 2" xfId="1650"/>
    <cellStyle name="Normal 9 2 2" xfId="1651"/>
    <cellStyle name="Nota 2" xfId="1652"/>
    <cellStyle name="Percent" xfId="1653"/>
    <cellStyle name="Percent 2" xfId="1654"/>
    <cellStyle name="Percentual" xfId="1655"/>
    <cellStyle name="Ponto" xfId="1656"/>
    <cellStyle name="Porcentagem" xfId="1917" builtinId="5"/>
    <cellStyle name="Porcentagem 10" xfId="1657"/>
    <cellStyle name="Porcentagem 10 2" xfId="1658"/>
    <cellStyle name="Porcentagem 10 2 2" xfId="1659"/>
    <cellStyle name="Porcentagem 10 2 2 2" xfId="1660"/>
    <cellStyle name="Porcentagem 10 2 3" xfId="1661"/>
    <cellStyle name="Porcentagem 10 2 3 2" xfId="1662"/>
    <cellStyle name="Porcentagem 10 2 4" xfId="1663"/>
    <cellStyle name="Porcentagem 10 3" xfId="1664"/>
    <cellStyle name="Porcentagem 10 3 2" xfId="1665"/>
    <cellStyle name="Porcentagem 10 4" xfId="1666"/>
    <cellStyle name="Porcentagem 10 4 2" xfId="1667"/>
    <cellStyle name="Porcentagem 10 5" xfId="1668"/>
    <cellStyle name="Porcentagem 11" xfId="1669"/>
    <cellStyle name="Porcentagem 11 2" xfId="1670"/>
    <cellStyle name="Porcentagem 11 2 2" xfId="1671"/>
    <cellStyle name="Porcentagem 11 2 2 2" xfId="1672"/>
    <cellStyle name="Porcentagem 11 2 3" xfId="1673"/>
    <cellStyle name="Porcentagem 11 2 3 2" xfId="1674"/>
    <cellStyle name="Porcentagem 11 2 4" xfId="1675"/>
    <cellStyle name="Porcentagem 11 3" xfId="1676"/>
    <cellStyle name="Porcentagem 11 3 2" xfId="1677"/>
    <cellStyle name="Porcentagem 11 4" xfId="1678"/>
    <cellStyle name="Porcentagem 11 4 2" xfId="1679"/>
    <cellStyle name="Porcentagem 11 5" xfId="1680"/>
    <cellStyle name="Porcentagem 12" xfId="1681"/>
    <cellStyle name="Porcentagem 2" xfId="1682"/>
    <cellStyle name="Porcentagem 2 2" xfId="1683"/>
    <cellStyle name="Porcentagem 2 2 2" xfId="1684"/>
    <cellStyle name="Porcentagem 2 3" xfId="1685"/>
    <cellStyle name="Porcentagem 3" xfId="1686"/>
    <cellStyle name="Porcentagem 3 2" xfId="1687"/>
    <cellStyle name="Porcentagem 3 3" xfId="1688"/>
    <cellStyle name="Porcentagem 4" xfId="1689"/>
    <cellStyle name="Porcentagem 4 2" xfId="1690"/>
    <cellStyle name="Porcentagem 5" xfId="1691"/>
    <cellStyle name="Porcentagem 6" xfId="1692"/>
    <cellStyle name="Porcentagem 7" xfId="1693"/>
    <cellStyle name="Porcentagem 7 2" xfId="1694"/>
    <cellStyle name="Porcentagem 8" xfId="1695"/>
    <cellStyle name="Porcentagem 9" xfId="1696"/>
    <cellStyle name="Porcentagem 9 2" xfId="1697"/>
    <cellStyle name="Porcentagem 9 2 2" xfId="1698"/>
    <cellStyle name="Porcentagem 9 2 2 2" xfId="1699"/>
    <cellStyle name="Porcentagem 9 2 2 2 2" xfId="1700"/>
    <cellStyle name="Porcentagem 9 2 2 3" xfId="1701"/>
    <cellStyle name="Porcentagem 9 2 2 3 2" xfId="1702"/>
    <cellStyle name="Porcentagem 9 2 2 4" xfId="1703"/>
    <cellStyle name="Porcentagem 9 2 3" xfId="1704"/>
    <cellStyle name="Porcentagem 9 2 3 2" xfId="1705"/>
    <cellStyle name="Porcentagem 9 2 4" xfId="1706"/>
    <cellStyle name="Porcentagem 9 2 4 2" xfId="1707"/>
    <cellStyle name="Porcentagem 9 2 5" xfId="1708"/>
    <cellStyle name="Porcentagem 9 3" xfId="1709"/>
    <cellStyle name="Porcentagem 9 3 2" xfId="1710"/>
    <cellStyle name="Porcentagem 9 3 2 2" xfId="1711"/>
    <cellStyle name="Porcentagem 9 3 3" xfId="1712"/>
    <cellStyle name="Porcentagem 9 3 3 2" xfId="1713"/>
    <cellStyle name="Porcentagem 9 3 4" xfId="1714"/>
    <cellStyle name="Porcentagem 9 4" xfId="1715"/>
    <cellStyle name="Porcentagem 9 4 2" xfId="1716"/>
    <cellStyle name="Porcentagem 9 5" xfId="1717"/>
    <cellStyle name="Porcentagem 9 5 2" xfId="1718"/>
    <cellStyle name="Porcentagem 9 6" xfId="1719"/>
    <cellStyle name="Saída 2" xfId="1720"/>
    <cellStyle name="Separador de m" xfId="1721"/>
    <cellStyle name="Separador de milhares 10" xfId="1722"/>
    <cellStyle name="Separador de milhares 11" xfId="1723"/>
    <cellStyle name="Separador de milhares 11 2" xfId="1724"/>
    <cellStyle name="Separador de milhares 11 2 2" xfId="1725"/>
    <cellStyle name="Separador de milhares 11 2 2 2" xfId="1726"/>
    <cellStyle name="Separador de milhares 11 2 2 2 2" xfId="1727"/>
    <cellStyle name="Separador de milhares 11 2 2 2 2 2" xfId="1728"/>
    <cellStyle name="Separador de milhares 11 2 2 2 3" xfId="1729"/>
    <cellStyle name="Separador de milhares 11 2 2 2 3 2" xfId="1730"/>
    <cellStyle name="Separador de milhares 11 2 2 2 4" xfId="1731"/>
    <cellStyle name="Separador de milhares 11 2 2 3" xfId="1732"/>
    <cellStyle name="Separador de milhares 11 2 2 3 2" xfId="1733"/>
    <cellStyle name="Separador de milhares 11 2 2 4" xfId="1734"/>
    <cellStyle name="Separador de milhares 11 2 2 4 2" xfId="1735"/>
    <cellStyle name="Separador de milhares 11 2 2 5" xfId="1736"/>
    <cellStyle name="Separador de milhares 11 2 3" xfId="1737"/>
    <cellStyle name="Separador de milhares 11 2 3 2" xfId="1738"/>
    <cellStyle name="Separador de milhares 11 2 3 2 2" xfId="1739"/>
    <cellStyle name="Separador de milhares 11 2 3 3" xfId="1740"/>
    <cellStyle name="Separador de milhares 11 2 3 3 2" xfId="1741"/>
    <cellStyle name="Separador de milhares 11 2 3 4" xfId="1742"/>
    <cellStyle name="Separador de milhares 11 2 4" xfId="1743"/>
    <cellStyle name="Separador de milhares 11 2 4 2" xfId="1744"/>
    <cellStyle name="Separador de milhares 11 2 5" xfId="1745"/>
    <cellStyle name="Separador de milhares 11 2 5 2" xfId="1746"/>
    <cellStyle name="Separador de milhares 11 2 6" xfId="1747"/>
    <cellStyle name="Separador de milhares 11 3" xfId="1748"/>
    <cellStyle name="Separador de milhares 11 3 2" xfId="1749"/>
    <cellStyle name="Separador de milhares 11 3 2 2" xfId="1750"/>
    <cellStyle name="Separador de milhares 11 3 2 2 2" xfId="1751"/>
    <cellStyle name="Separador de milhares 11 3 2 3" xfId="1752"/>
    <cellStyle name="Separador de milhares 11 3 2 3 2" xfId="1753"/>
    <cellStyle name="Separador de milhares 11 3 2 4" xfId="1754"/>
    <cellStyle name="Separador de milhares 11 3 3" xfId="1755"/>
    <cellStyle name="Separador de milhares 11 3 3 2" xfId="1756"/>
    <cellStyle name="Separador de milhares 11 3 4" xfId="1757"/>
    <cellStyle name="Separador de milhares 11 3 4 2" xfId="1758"/>
    <cellStyle name="Separador de milhares 11 3 5" xfId="1759"/>
    <cellStyle name="Separador de milhares 11 4" xfId="1760"/>
    <cellStyle name="Separador de milhares 11 4 2" xfId="1761"/>
    <cellStyle name="Separador de milhares 11 4 2 2" xfId="1762"/>
    <cellStyle name="Separador de milhares 11 4 3" xfId="1763"/>
    <cellStyle name="Separador de milhares 11 4 3 2" xfId="1764"/>
    <cellStyle name="Separador de milhares 11 4 4" xfId="1765"/>
    <cellStyle name="Separador de milhares 11 5" xfId="1766"/>
    <cellStyle name="Separador de milhares 11 5 2" xfId="1767"/>
    <cellStyle name="Separador de milhares 11 6" xfId="1768"/>
    <cellStyle name="Separador de milhares 11 6 2" xfId="1769"/>
    <cellStyle name="Separador de milhares 11 7" xfId="1770"/>
    <cellStyle name="Separador de milhares 2" xfId="1771"/>
    <cellStyle name="Separador de milhares 2 2" xfId="1772"/>
    <cellStyle name="Separador de milhares 2 2 2" xfId="1773"/>
    <cellStyle name="Separador de milhares 2 3" xfId="1774"/>
    <cellStyle name="Separador de milhares 2 4" xfId="1775"/>
    <cellStyle name="Separador de milhares 3" xfId="1776"/>
    <cellStyle name="Separador de milhares 3 2" xfId="1777"/>
    <cellStyle name="Separador de milhares 3 2 2" xfId="1778"/>
    <cellStyle name="Separador de milhares 3 2 2 2" xfId="1779"/>
    <cellStyle name="Separador de milhares 3 2 3" xfId="1780"/>
    <cellStyle name="Separador de milhares 3 2 3 2" xfId="1781"/>
    <cellStyle name="Separador de milhares 3 3" xfId="1782"/>
    <cellStyle name="Separador de milhares 3 3 2" xfId="1783"/>
    <cellStyle name="Separador de milhares 4" xfId="1784"/>
    <cellStyle name="Separador de milhares 5" xfId="1785"/>
    <cellStyle name="Separador de milhares 5 2" xfId="1786"/>
    <cellStyle name="Separador de milhares 5 2 2" xfId="1787"/>
    <cellStyle name="Separador de milhares 5 3" xfId="1788"/>
    <cellStyle name="Separador de milhares 6" xfId="1789"/>
    <cellStyle name="Separador de milhares 6 2" xfId="1790"/>
    <cellStyle name="Separador de milhares 7" xfId="1791"/>
    <cellStyle name="Separador de milhares 8" xfId="1792"/>
    <cellStyle name="Separador de milhares 8 2" xfId="1793"/>
    <cellStyle name="Separador de milhares 9" xfId="1794"/>
    <cellStyle name="Texto de Aviso 2" xfId="1795"/>
    <cellStyle name="Texto Explicativo 2" xfId="1796"/>
    <cellStyle name="Título 1 2" xfId="1800"/>
    <cellStyle name="Título 2 2" xfId="1801"/>
    <cellStyle name="Título 3 2" xfId="1802"/>
    <cellStyle name="Título 4 2" xfId="1803"/>
    <cellStyle name="Título 5" xfId="1804"/>
    <cellStyle name="Titulo1" xfId="1797"/>
    <cellStyle name="Titulo2" xfId="1798"/>
    <cellStyle name="Total 2" xfId="1799"/>
    <cellStyle name="Vírgula 2" xfId="1805"/>
    <cellStyle name="Vírgula 2 2" xfId="1806"/>
    <cellStyle name="Vírgula 2 2 2" xfId="1807"/>
    <cellStyle name="Vírgula 2 3" xfId="1808"/>
    <cellStyle name="Vírgula 3" xfId="1809"/>
    <cellStyle name="Vírgula 3 2" xfId="1810"/>
    <cellStyle name="Vírgula 3 2 2" xfId="1811"/>
    <cellStyle name="Vírgula 3 2 2 2" xfId="1812"/>
    <cellStyle name="Vírgula 3 2 2 2 2" xfId="1813"/>
    <cellStyle name="Vírgula 3 2 2 2 2 2" xfId="1814"/>
    <cellStyle name="Vírgula 3 2 2 2 3" xfId="1815"/>
    <cellStyle name="Vírgula 3 2 2 2 3 2" xfId="1816"/>
    <cellStyle name="Vírgula 3 2 2 2 4" xfId="1817"/>
    <cellStyle name="Vírgula 3 2 2 3" xfId="1818"/>
    <cellStyle name="Vírgula 3 2 2 3 2" xfId="1819"/>
    <cellStyle name="Vírgula 3 2 2 4" xfId="1820"/>
    <cellStyle name="Vírgula 3 2 2 4 2" xfId="1821"/>
    <cellStyle name="Vírgula 3 2 2 5" xfId="1822"/>
    <cellStyle name="Vírgula 3 2 3" xfId="1823"/>
    <cellStyle name="Vírgula 3 2 3 2" xfId="1824"/>
    <cellStyle name="Vírgula 3 2 3 2 2" xfId="1825"/>
    <cellStyle name="Vírgula 3 2 3 3" xfId="1826"/>
    <cellStyle name="Vírgula 3 2 3 3 2" xfId="1827"/>
    <cellStyle name="Vírgula 3 2 3 4" xfId="1828"/>
    <cellStyle name="Vírgula 3 2 4" xfId="1829"/>
    <cellStyle name="Vírgula 3 2 4 2" xfId="1830"/>
    <cellStyle name="Vírgula 3 2 5" xfId="1831"/>
    <cellStyle name="Vírgula 3 2 5 2" xfId="1832"/>
    <cellStyle name="Vírgula 3 2 6" xfId="1833"/>
    <cellStyle name="Vírgula 3 3" xfId="1834"/>
    <cellStyle name="Vírgula 3 3 2" xfId="1835"/>
    <cellStyle name="Vírgula 3 3 2 2" xfId="1836"/>
    <cellStyle name="Vírgula 3 3 2 2 2" xfId="1837"/>
    <cellStyle name="Vírgula 3 3 2 3" xfId="1838"/>
    <cellStyle name="Vírgula 3 3 2 3 2" xfId="1839"/>
    <cellStyle name="Vírgula 3 3 2 4" xfId="1840"/>
    <cellStyle name="Vírgula 3 3 3" xfId="1841"/>
    <cellStyle name="Vírgula 3 3 3 2" xfId="1842"/>
    <cellStyle name="Vírgula 3 3 4" xfId="1843"/>
    <cellStyle name="Vírgula 3 3 4 2" xfId="1844"/>
    <cellStyle name="Vírgula 3 3 5" xfId="1845"/>
    <cellStyle name="Vírgula 3 4" xfId="1846"/>
    <cellStyle name="Vírgula 3 4 2" xfId="1847"/>
    <cellStyle name="Vírgula 3 4 2 2" xfId="1848"/>
    <cellStyle name="Vírgula 3 4 3" xfId="1849"/>
    <cellStyle name="Vírgula 3 4 3 2" xfId="1850"/>
    <cellStyle name="Vírgula 3 4 4" xfId="1851"/>
    <cellStyle name="Vírgula 3 5" xfId="1852"/>
    <cellStyle name="Vírgula 3 5 2" xfId="1853"/>
    <cellStyle name="Vírgula 3 6" xfId="1854"/>
    <cellStyle name="Vírgula 3 7" xfId="1855"/>
    <cellStyle name="Vírgula 3 7 2" xfId="1856"/>
    <cellStyle name="Vírgula 3 8" xfId="1857"/>
    <cellStyle name="Vírgula 4" xfId="1858"/>
    <cellStyle name="Vírgula 4 2" xfId="1859"/>
    <cellStyle name="Vírgula 4 2 2" xfId="1860"/>
    <cellStyle name="Vírgula 4 2 2 2" xfId="1861"/>
    <cellStyle name="Vírgula 4 2 2 2 2" xfId="1862"/>
    <cellStyle name="Vírgula 4 2 2 3" xfId="1863"/>
    <cellStyle name="Vírgula 4 2 2 3 2" xfId="1864"/>
    <cellStyle name="Vírgula 4 2 2 4" xfId="1865"/>
    <cellStyle name="Vírgula 4 2 3" xfId="1866"/>
    <cellStyle name="Vírgula 4 2 3 2" xfId="1867"/>
    <cellStyle name="Vírgula 4 2 4" xfId="1868"/>
    <cellStyle name="Vírgula 4 2 4 2" xfId="1869"/>
    <cellStyle name="Vírgula 4 2 5" xfId="1870"/>
    <cellStyle name="Vírgula 4 3" xfId="1871"/>
    <cellStyle name="Vírgula 4 3 2" xfId="1872"/>
    <cellStyle name="Vírgula 4 3 2 2" xfId="1873"/>
    <cellStyle name="Vírgula 4 3 3" xfId="1874"/>
    <cellStyle name="Vírgula 4 3 3 2" xfId="1875"/>
    <cellStyle name="Vírgula 4 3 4" xfId="1876"/>
    <cellStyle name="Vírgula 4 4" xfId="1877"/>
    <cellStyle name="Vírgula 4 4 2" xfId="1878"/>
    <cellStyle name="Vírgula 4 5" xfId="1879"/>
    <cellStyle name="Vírgula 4 5 2" xfId="1880"/>
    <cellStyle name="Vírgula 4 6" xfId="1881"/>
    <cellStyle name="Vírgula 5" xfId="1882"/>
    <cellStyle name="Vírgula 5 2" xfId="1883"/>
    <cellStyle name="Vírgula 5 2 2" xfId="1884"/>
    <cellStyle name="Vírgula 5 2 2 2" xfId="1885"/>
    <cellStyle name="Vírgula 5 2 3" xfId="1886"/>
    <cellStyle name="Vírgula 5 2 3 2" xfId="1887"/>
    <cellStyle name="Vírgula 5 2 4" xfId="1888"/>
    <cellStyle name="Vírgula 5 3" xfId="1889"/>
    <cellStyle name="Vírgula 5 3 2" xfId="1890"/>
    <cellStyle name="Vírgula 5 4" xfId="1891"/>
    <cellStyle name="Vírgula 5 4 2" xfId="1892"/>
    <cellStyle name="Vírgula 5 5" xfId="1893"/>
    <cellStyle name="Vírgula 6" xfId="1894"/>
    <cellStyle name="Vírgula 6 2" xfId="1895"/>
    <cellStyle name="Vírgula 6 2 2" xfId="1896"/>
    <cellStyle name="Vírgula 6 2 2 2" xfId="1897"/>
    <cellStyle name="Vírgula 6 2 3" xfId="1898"/>
    <cellStyle name="Vírgula 6 2 3 2" xfId="1899"/>
    <cellStyle name="Vírgula 6 2 4" xfId="1900"/>
    <cellStyle name="Vírgula 6 3" xfId="1901"/>
    <cellStyle name="Vírgula 6 3 2" xfId="1902"/>
    <cellStyle name="Vírgula 6 4" xfId="1903"/>
    <cellStyle name="Vírgula 6 4 2" xfId="1904"/>
    <cellStyle name="Vírgula 6 5" xfId="1905"/>
    <cellStyle name="Vírgula 7" xfId="1906"/>
    <cellStyle name="Vírgula 8" xfId="1907"/>
    <cellStyle name="Vírgula0" xfId="1908"/>
    <cellStyle name="Vírgula0 2" xfId="1909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175" formatCode="0.0%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175" formatCode="0.0%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0" formatCode="@"/>
      <fill>
        <patternFill patternType="solid">
          <fgColor rgb="FFF2F2F2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rgb="FFF2F2F2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auto="1"/>
        </left>
        <top style="thin">
          <color auto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rgb="FFC0C0C0"/>
          <bgColor rgb="FFBFBF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BFBFBF"/>
      <rgbColor rgb="FF00FFFF"/>
      <rgbColor rgb="FF800080"/>
      <rgbColor rgb="FFC00000"/>
      <rgbColor rgb="FF008080"/>
      <rgbColor rgb="FF0000FF"/>
      <rgbColor rgb="FF00CCFF"/>
      <rgbColor rgb="FFDCE6F2"/>
      <rgbColor rgb="FFF2F2F2"/>
      <rgbColor rgb="FFFFFF99"/>
      <rgbColor rgb="FF99CCFF"/>
      <rgbColor rgb="FFFF99CC"/>
      <rgbColor rgb="FFCC99FF"/>
      <rgbColor rgb="FFFFCC99"/>
      <rgbColor rgb="FF4A7EBB"/>
      <rgbColor rgb="FF33CCCC"/>
      <rgbColor rgb="FF92D05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404040"/>
      <rgbColor rgb="FF984807"/>
      <rgbColor rgb="FF878787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BMOTA\My%20Documents\Vale%20do%20Reginaldo\Executivo\Complexo%20LesteOeste%20PaudArco\Planilhas\Meus%20documentos\AMORIM%20BARRETO-MACEI&#21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8\Documentos\ARQUIVOS_PROJETOS\PROJETO_PONTE%20S&#195;O%20F&#201;LIX_MA\PATO%20BR-262%20-%202017%20-%20N&#195;O%20DESONERADO_30_05_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4\Documentos\Meus%20Documentos\Downloads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_PJ1810-PRI01-Dupl_AL110_SSebastiao_Arapiraca\Volume%203-Orcamento\Meus%20Documentos\Minist&#233;rio%20da%20Integra&#231;&#227;o\Cra&#237;bas\PlanOrc_Cra&#237;bas_SicroSinap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ernando\AL%20460\Or&#231;amento_AL460_Nov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BMOTA\My%20Documents\Vale%20do%20Reginaldo\Executivo\Complexo%20LesteOeste%20PaudArco\Planilhas\SERVIA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BMOTA\My%20Documents\Vale%20do%20Reginaldo\Executivo\Complexo%20LesteOeste%20PaudArco\Planilhas\Meus%20documentos\SERVIA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AL101_Coruripe_Pia&#231;abu&#231;u\Teotonio_BR101%20(Bolivar)\Documents%20and%20Settings\SBMOTA\My%20Documents\Vale%20do%20Reginaldo\Executivo\Complexo%20LesteOeste%20PaudArco\Planilhas\SERVIA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AL101_Coruripe_Pia&#231;abu&#231;u\Teotonio_BR101%20(Bolivar)\Documents%20and%20Settings\SBMOTA\My%20Documents\Vale%20do%20Reginaldo\Executivo\Complexo%20LesteOeste%20PaudArco\Planilhas\Meus%20documentos\SERVIA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AL101_Coruripe_Pia&#231;abu&#231;u\Teotonio_BR101%20(Bolivar)\Documents%20and%20Settings\C%20arlos%20%20Machado\My%20Documents\Disco%201\BR-262-MS(3)\Anexos%20PGQ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Contorno%20Porto%20de%20Pedras\Planilhas\Documents%20and%20Settings\SBMOTA\My%20Documents\Vale%20do%20Reginaldo\Executivo\Complexo%20LesteOeste%20PaudArco\Planilhas\Meus%20documentos\AMORIM%20BARRETO-MACEI&#21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4\Documentos\Meus%20Documentos\Downloads\Meus%20Documentos\Downloads\Documents%20and%20Settings\SBMOTA\My%20Documents\Vale%20do%20Reginaldo\Executivo\Complexo%20LesteOeste%20PaudArco\Planilhas\SERVIA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agate\Meus%20Documentos\Capela_Murici\Documents%20and%20Settings\SBMOTA\My%20Documents\Vale%20do%20Reginaldo\Executivo\Complexo%20LesteOeste%20PaudArco\Planilhas\Meus%20documentos\AMORIM%20BARRETO-MACEI&#21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agate\Meus%20Documentos\Capela_Murici\Documents%20and%20Settings\SBMOTA\My%20Documents\Vale%20do%20Reginaldo\Executivo\Complexo%20LesteOeste%20PaudArco\Planilhas\SERVIA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agate\Meus%20Documentos\Capela_Murici\Documents%20and%20Settings\SBMOTA\My%20Documents\Vale%20do%20Reginaldo\Executivo\Complexo%20LesteOeste%20PaudArco\Planilhas\Meus%20documentos\SERVIA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Minist&#233;rio%20da%20Integra&#231;&#227;o\Cra&#237;bas\PlanOrc_Cra&#237;bas_SicroSinap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agate\Meus%20Documentos\Capela_Murici\Fernando\AL%20460\Or&#231;amento_AL460_Nov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compos1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Página 16"/>
      <sheetName val="composições"/>
      <sheetName val="mão de obra,leis e bdi"/>
      <sheetName val="RESUMO_AUT1"/>
      <sheetName val="CUSTO HORÁRIO"/>
      <sheetName val="Mão de obra"/>
      <sheetName val="Material"/>
      <sheetName val="p a t o 99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S"/>
      <sheetName val="MAO-DE-OBRA"/>
      <sheetName val="DADOS_NAO_IMPRIMIR"/>
      <sheetName val="Dados Edital"/>
      <sheetName val="CAPA"/>
      <sheetName val="INVENTÁRIO "/>
      <sheetName val="BDI DES."/>
      <sheetName val="BDI N. DES."/>
      <sheetName val="Serviços"/>
      <sheetName val="Cronograma 1º"/>
      <sheetName val="Memória Justificativa"/>
      <sheetName val="REC. REV."/>
      <sheetName val="REC. ACOSTAMENTO"/>
      <sheetName val="CURVA ABC"/>
      <sheetName val="ORÇAMENTO"/>
      <sheetName val="ORÇAMENTO ZERO"/>
      <sheetName val="Transp L. &amp; Com.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AQ.TRANSP_MB"/>
      <sheetName val="FÓRM. TRANS"/>
      <sheetName val="CÁLC. TRANS."/>
      <sheetName val="Calc. pedágio"/>
      <sheetName val="MB VIAB."/>
      <sheetName val="Unit MB"/>
      <sheetName val="Estudo Comparativo"/>
      <sheetName val="MOB_canteiro"/>
      <sheetName val="Instalação"/>
      <sheetName val="Mobiliz."/>
      <sheetName val="PREV. --&gt;"/>
      <sheetName val="CONSERVA ROTINEIRA --&gt;"/>
      <sheetName val="Composições"/>
      <sheetName val="MAT.BET"/>
      <sheetName val="MBUQ"/>
      <sheetName val="MICRO 1.5"/>
      <sheetName val="MICRO1.5"/>
      <sheetName val="REAT. APILOADO"/>
      <sheetName val="SOLO MELHORADO"/>
      <sheetName val="PINT.LIG."/>
      <sheetName val="LIMP.PONTE"/>
      <sheetName val="REC.REV."/>
      <sheetName val="REM.PROF.MAN."/>
      <sheetName val="CAPA SEL"/>
      <sheetName val="REM.PROF.MEC"/>
      <sheetName val="TAPA.BUR.SERRA"/>
      <sheetName val="SEL.TRINCA"/>
      <sheetName val="CORR.MBUQ"/>
      <sheetName val="REP.CBUQ"/>
      <sheetName val="REC. G.C.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TSS"/>
      <sheetName val="REC.CAM.GRA"/>
      <sheetName val="SOLO BRITA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V.VEG."/>
      <sheetName val="SERVIÇOS AUX --&gt;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DIVIS (4)"/>
      <sheetName val="AUXILIARES"/>
      <sheetName val="Usinagem Micro"/>
      <sheetName val="TRANSPORTE"/>
      <sheetName val="ADM"/>
      <sheetName val="Modelo"/>
      <sheetName val="SINALIZ"/>
      <sheetName val="Desm. dest. limpeza"/>
      <sheetName val="Esc. Mat 1a-50m"/>
      <sheetName val="Esc. Mat 1a-50-200m"/>
      <sheetName val="Esc. Mat 1a-3000-5000m"/>
      <sheetName val="Proctor 95%"/>
      <sheetName val="Proctor 100%"/>
      <sheetName val="RegulaSubl"/>
      <sheetName val="Rem.rev.bet. "/>
      <sheetName val="Rem.cam.gran."/>
      <sheetName val="Sub-sem mistura"/>
      <sheetName val="Sub-solocim"/>
      <sheetName val="Usinagem Solomelhorcim"/>
      <sheetName val="Base SoloCim"/>
      <sheetName val="Usinagem Solocim"/>
      <sheetName val="Base SoloSeixo"/>
      <sheetName val="IMPRIMAÇÃO"/>
      <sheetName val="CBUQ-Faixa&quot;C&quot;"/>
      <sheetName val="Usinagem CBUQ-C"/>
      <sheetName val="CBUQ-Faixa&quot;B&quot;"/>
      <sheetName val="Usinagem CBUQ-B"/>
      <sheetName val="MFC 03"/>
      <sheetName val="MFC 05"/>
      <sheetName val="DAR 02"/>
      <sheetName val="EDA 01"/>
      <sheetName val="PINT.FAIXA.TERMO"/>
      <sheetName val="PINT.SETAS.TERMO"/>
      <sheetName val="TACHA.MONO"/>
      <sheetName val="TACHAO.BI"/>
      <sheetName val="PLACA"/>
      <sheetName val="EDA 02"/>
      <sheetName val="SCC 03"/>
      <sheetName val="DIVIS (6)"/>
      <sheetName val="RESU.SERV"/>
      <sheetName val="Plan1"/>
      <sheetName val="cotacao materiais NASul"/>
      <sheetName val="Pedreirias"/>
      <sheetName val="MUDANÇAS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composições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pro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composições"/>
      <sheetName val="mão de obra,leis e bdi"/>
      <sheetName val="projet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Teor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pontes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ontes"/>
      <sheetName val="composições"/>
      <sheetName val="mão de obra,leis e bdi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ont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po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ro-08"/>
      <sheetName val="COMPOSIÇOES-ORDEM NÚMERICA"/>
    </sheetNames>
    <sheetDataSet>
      <sheetData sheetId="0">
        <row r="54">
          <cell r="F54">
            <v>1403982.3199999998</v>
          </cell>
        </row>
      </sheetData>
      <sheetData sheetId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  <sheetName val="Planilha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ADOS_NAO_IMPRIMIR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Teor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comp1"/>
    </sheetNames>
    <sheetDataSet>
      <sheetData sheetId="0">
        <row r="35">
          <cell r="A35" t="str">
            <v>ASTU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ables/table1.xml><?xml version="1.0" encoding="utf-8"?>
<table xmlns="http://schemas.openxmlformats.org/spreadsheetml/2006/main" id="3" name="Tabela3" displayName="Tabela3" ref="B6:G56" totalsRowShown="0" headerRowDxfId="7" tableBorderDxfId="6" headerRowCellStyle="Normal 26 2 2">
  <autoFilter ref="B6:G56"/>
  <sortState ref="B7:G102">
    <sortCondition descending="1" ref="E6:E102"/>
  </sortState>
  <tableColumns count="6">
    <tableColumn id="1" name="CÓDIGO" dataDxfId="5" dataCellStyle="Normal 26 2 2"/>
    <tableColumn id="3" name="DISCRIMINAÇÃO" dataDxfId="4" dataCellStyle="Normal 26 2 2"/>
    <tableColumn id="4" name="PREÇO" dataDxfId="3" dataCellStyle="Normal 26 2 2"/>
    <tableColumn id="5" name="%" dataDxfId="2" dataCellStyle="Porcentagem">
      <calculatedColumnFormula>D7/PlanResumo!$H$25</calculatedColumnFormula>
    </tableColumn>
    <tableColumn id="6" name="% ACU" dataDxfId="1" dataCellStyle="Normal 26 2 2">
      <calculatedColumnFormula>Tabela3[[#This Row],[%]]+F6</calculatedColumnFormula>
    </tableColumn>
    <tableColumn id="7" name="FAIXA" dataDxfId="0" dataCellStyle="Porcentagem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K27"/>
  <sheetViews>
    <sheetView showGridLines="0" topLeftCell="A10" zoomScale="140" zoomScaleNormal="140" workbookViewId="0">
      <selection activeCell="G22" sqref="G22"/>
    </sheetView>
  </sheetViews>
  <sheetFormatPr defaultRowHeight="12.75" x14ac:dyDescent="0.2"/>
  <cols>
    <col min="1" max="1" width="2.7109375" customWidth="1"/>
    <col min="2" max="7" width="9.7109375" style="1" customWidth="1"/>
    <col min="8" max="8" width="30.7109375" style="1" customWidth="1"/>
    <col min="9" max="9" width="1.7109375" style="1" customWidth="1"/>
    <col min="10" max="10" width="22" style="1" customWidth="1"/>
    <col min="11" max="1025" width="9.140625" style="1" customWidth="1"/>
  </cols>
  <sheetData>
    <row r="1" spans="2:10" ht="18" x14ac:dyDescent="0.2">
      <c r="B1" s="207" t="s">
        <v>167</v>
      </c>
      <c r="C1" s="207"/>
      <c r="D1" s="207"/>
      <c r="E1" s="207"/>
      <c r="F1" s="207"/>
      <c r="G1" s="207"/>
      <c r="H1" s="207"/>
      <c r="I1" s="2"/>
      <c r="J1" s="2"/>
    </row>
    <row r="2" spans="2:10" ht="15.75" x14ac:dyDescent="0.2">
      <c r="B2" s="208" t="s">
        <v>168</v>
      </c>
      <c r="C2" s="208"/>
      <c r="D2" s="208"/>
      <c r="E2" s="208"/>
      <c r="F2" s="208"/>
      <c r="G2" s="208"/>
      <c r="H2" s="208"/>
      <c r="I2" s="3"/>
      <c r="J2" s="3"/>
    </row>
    <row r="3" spans="2:10" ht="15.75" x14ac:dyDescent="0.25">
      <c r="B3" s="147"/>
      <c r="C3" s="145"/>
      <c r="D3" s="145"/>
      <c r="E3" s="145"/>
      <c r="F3" s="145"/>
      <c r="G3" s="145"/>
      <c r="H3" s="146"/>
      <c r="I3" s="4"/>
      <c r="J3" s="4"/>
    </row>
    <row r="4" spans="2:10" ht="17.25" customHeight="1" x14ac:dyDescent="0.2">
      <c r="B4" s="209" t="s">
        <v>247</v>
      </c>
      <c r="C4" s="210"/>
      <c r="D4" s="210"/>
      <c r="E4" s="210"/>
      <c r="F4" s="210"/>
      <c r="G4" s="210"/>
      <c r="H4" s="211"/>
    </row>
    <row r="5" spans="2:10" ht="17.25" customHeight="1" x14ac:dyDescent="0.2">
      <c r="B5" s="209" t="s">
        <v>248</v>
      </c>
      <c r="C5" s="210"/>
      <c r="D5" s="210"/>
      <c r="E5" s="210"/>
      <c r="F5" s="210"/>
      <c r="G5" s="210"/>
      <c r="H5" s="211"/>
    </row>
    <row r="6" spans="2:10" ht="17.25" customHeight="1" x14ac:dyDescent="0.2">
      <c r="B6" s="5" t="str">
        <f>PlanOrC!B3</f>
        <v>LOCAL: ARAPIRACA/AL</v>
      </c>
      <c r="C6" s="143"/>
      <c r="D6" s="143"/>
      <c r="E6" s="143"/>
      <c r="F6" s="143"/>
      <c r="G6" s="143"/>
      <c r="H6" s="144"/>
    </row>
    <row r="7" spans="2:10" ht="17.25" customHeight="1" x14ac:dyDescent="0.2">
      <c r="B7" s="5" t="s">
        <v>261</v>
      </c>
      <c r="C7" s="161" t="str">
        <f>PlanOrC!K4</f>
        <v>4,54 km</v>
      </c>
      <c r="D7" s="143"/>
      <c r="E7" s="143"/>
      <c r="F7" s="143"/>
      <c r="G7" s="143"/>
      <c r="H7" s="144"/>
    </row>
    <row r="8" spans="2:10" ht="17.25" customHeight="1" x14ac:dyDescent="0.2">
      <c r="B8" s="5" t="str">
        <f>PlanOrC!G3</f>
        <v>Data Base: Abril/21</v>
      </c>
      <c r="C8" s="143"/>
      <c r="D8" s="143"/>
      <c r="E8" s="143"/>
      <c r="F8" s="143"/>
      <c r="G8" s="143"/>
      <c r="H8" s="144"/>
    </row>
    <row r="9" spans="2:10" ht="17.25" customHeight="1" x14ac:dyDescent="0.2">
      <c r="B9" s="5"/>
      <c r="C9" s="204"/>
      <c r="D9" s="204"/>
      <c r="H9" s="6"/>
    </row>
    <row r="10" spans="2:10" s="7" customFormat="1" ht="32.1" customHeight="1" x14ac:dyDescent="0.2">
      <c r="B10" s="205" t="s">
        <v>2</v>
      </c>
      <c r="C10" s="205"/>
      <c r="D10" s="205"/>
      <c r="E10" s="205"/>
      <c r="F10" s="205"/>
      <c r="G10" s="205"/>
      <c r="H10" s="205"/>
    </row>
    <row r="11" spans="2:10" ht="4.5" customHeight="1" x14ac:dyDescent="0.2">
      <c r="B11" s="8"/>
      <c r="H11" s="6"/>
    </row>
    <row r="12" spans="2:10" s="10" customFormat="1" ht="32.1" customHeight="1" x14ac:dyDescent="0.2">
      <c r="B12" s="206" t="s">
        <v>3</v>
      </c>
      <c r="C12" s="206"/>
      <c r="D12" s="206"/>
      <c r="E12" s="206"/>
      <c r="F12" s="206"/>
      <c r="G12" s="206"/>
      <c r="H12" s="9" t="s">
        <v>4</v>
      </c>
    </row>
    <row r="13" spans="2:10" ht="4.5" customHeight="1" x14ac:dyDescent="0.2">
      <c r="B13" s="8"/>
      <c r="H13" s="6"/>
    </row>
    <row r="14" spans="2:10" s="10" customFormat="1" ht="32.1" customHeight="1" x14ac:dyDescent="0.2">
      <c r="B14" s="11" t="s">
        <v>5</v>
      </c>
      <c r="C14" s="12"/>
      <c r="D14" s="12"/>
      <c r="E14" s="12"/>
      <c r="F14" s="12"/>
      <c r="G14" s="13"/>
      <c r="H14" s="14">
        <f>PlanOrC!J15</f>
        <v>1641812.9500000002</v>
      </c>
    </row>
    <row r="15" spans="2:10" s="10" customFormat="1" ht="32.1" customHeight="1" x14ac:dyDescent="0.2">
      <c r="B15" s="201" t="s">
        <v>6</v>
      </c>
      <c r="C15" s="201"/>
      <c r="D15" s="201"/>
      <c r="E15" s="201"/>
      <c r="F15" s="201"/>
      <c r="G15" s="201"/>
      <c r="H15" s="14">
        <f>PlanOrC!J32</f>
        <v>200442.90999999997</v>
      </c>
      <c r="J15" s="15"/>
    </row>
    <row r="16" spans="2:10" s="10" customFormat="1" ht="32.1" customHeight="1" x14ac:dyDescent="0.2">
      <c r="B16" s="201" t="s">
        <v>7</v>
      </c>
      <c r="C16" s="201"/>
      <c r="D16" s="201"/>
      <c r="E16" s="201"/>
      <c r="F16" s="201"/>
      <c r="G16" s="201"/>
      <c r="H16" s="14">
        <f>PlanOrC!J60</f>
        <v>3308085.84</v>
      </c>
    </row>
    <row r="17" spans="2:10" s="10" customFormat="1" ht="32.1" customHeight="1" x14ac:dyDescent="0.2">
      <c r="B17" s="201" t="s">
        <v>8</v>
      </c>
      <c r="C17" s="201"/>
      <c r="D17" s="201"/>
      <c r="E17" s="201"/>
      <c r="F17" s="201"/>
      <c r="G17" s="201"/>
      <c r="H17" s="14">
        <f>PlanOrC!J91</f>
        <v>1057436.77</v>
      </c>
    </row>
    <row r="18" spans="2:10" s="10" customFormat="1" ht="32.1" customHeight="1" x14ac:dyDescent="0.2">
      <c r="B18" s="201" t="s">
        <v>165</v>
      </c>
      <c r="C18" s="201"/>
      <c r="D18" s="201"/>
      <c r="E18" s="201"/>
      <c r="F18" s="201"/>
      <c r="G18" s="201"/>
      <c r="H18" s="14">
        <f>PlanOrC!J97</f>
        <v>715676.17999999993</v>
      </c>
      <c r="J18" s="15"/>
    </row>
    <row r="19" spans="2:10" s="10" customFormat="1" ht="32.1" customHeight="1" x14ac:dyDescent="0.2">
      <c r="B19" s="201" t="s">
        <v>166</v>
      </c>
      <c r="C19" s="201"/>
      <c r="D19" s="201"/>
      <c r="E19" s="201"/>
      <c r="F19" s="201"/>
      <c r="G19" s="201"/>
      <c r="H19" s="14">
        <f>PlanOrC!J121</f>
        <v>2783873.94</v>
      </c>
    </row>
    <row r="20" spans="2:10" s="10" customFormat="1" ht="32.1" customHeight="1" x14ac:dyDescent="0.2">
      <c r="B20" s="201"/>
      <c r="C20" s="201"/>
      <c r="D20" s="201"/>
      <c r="E20" s="201"/>
      <c r="F20" s="201"/>
      <c r="G20" s="201"/>
      <c r="H20" s="14"/>
    </row>
    <row r="21" spans="2:10" s="10" customFormat="1" ht="32.1" customHeight="1" x14ac:dyDescent="0.2">
      <c r="B21" s="16"/>
      <c r="C21" s="12"/>
      <c r="D21" s="17"/>
      <c r="E21" s="17"/>
      <c r="F21" s="17"/>
      <c r="G21" s="18"/>
      <c r="H21" s="14"/>
    </row>
    <row r="22" spans="2:10" s="10" customFormat="1" ht="32.1" customHeight="1" x14ac:dyDescent="0.2">
      <c r="B22" s="16"/>
      <c r="C22" s="12"/>
      <c r="D22" s="12"/>
      <c r="E22" s="12"/>
      <c r="F22" s="12"/>
      <c r="G22" s="13"/>
      <c r="H22" s="14"/>
      <c r="J22" s="15"/>
    </row>
    <row r="23" spans="2:10" s="10" customFormat="1" ht="32.1" customHeight="1" x14ac:dyDescent="0.2">
      <c r="B23" s="16"/>
      <c r="C23" s="12"/>
      <c r="D23" s="12"/>
      <c r="E23" s="12"/>
      <c r="F23" s="12"/>
      <c r="G23" s="13"/>
      <c r="H23" s="14"/>
    </row>
    <row r="24" spans="2:10" s="10" customFormat="1" ht="32.1" customHeight="1" x14ac:dyDescent="0.2">
      <c r="B24" s="19"/>
      <c r="C24" s="20"/>
      <c r="D24" s="20"/>
      <c r="E24" s="20"/>
      <c r="F24" s="20"/>
      <c r="G24" s="21"/>
      <c r="H24" s="22"/>
      <c r="J24" s="15"/>
    </row>
    <row r="25" spans="2:10" s="10" customFormat="1" ht="32.1" customHeight="1" x14ac:dyDescent="0.2">
      <c r="B25" s="202" t="s">
        <v>164</v>
      </c>
      <c r="C25" s="202"/>
      <c r="D25" s="202"/>
      <c r="E25" s="202"/>
      <c r="F25" s="202"/>
      <c r="G25" s="202"/>
      <c r="H25" s="23">
        <f>SUM(H14:H24)</f>
        <v>9707328.5899999999</v>
      </c>
      <c r="J25" s="15"/>
    </row>
    <row r="26" spans="2:10" ht="16.149999999999999" customHeight="1" x14ac:dyDescent="0.2">
      <c r="B26" s="203"/>
      <c r="C26" s="203"/>
      <c r="D26" s="203"/>
      <c r="E26" s="203"/>
      <c r="F26" s="203"/>
      <c r="G26" s="203"/>
      <c r="H26" s="203"/>
    </row>
    <row r="27" spans="2:10" s="24" customFormat="1" ht="16.149999999999999" customHeight="1" x14ac:dyDescent="0.25">
      <c r="B27" s="203"/>
      <c r="C27" s="203"/>
      <c r="D27" s="203"/>
      <c r="E27" s="203"/>
      <c r="F27" s="203"/>
      <c r="G27" s="203"/>
      <c r="H27" s="203"/>
    </row>
  </sheetData>
  <mergeCells count="15">
    <mergeCell ref="C9:D9"/>
    <mergeCell ref="B10:H10"/>
    <mergeCell ref="B12:G12"/>
    <mergeCell ref="B1:H1"/>
    <mergeCell ref="B2:H2"/>
    <mergeCell ref="B4:H4"/>
    <mergeCell ref="B5:H5"/>
    <mergeCell ref="B20:G20"/>
    <mergeCell ref="B25:G25"/>
    <mergeCell ref="B26:H27"/>
    <mergeCell ref="B15:G15"/>
    <mergeCell ref="B16:G16"/>
    <mergeCell ref="B17:G17"/>
    <mergeCell ref="B18:G18"/>
    <mergeCell ref="B19:G19"/>
  </mergeCells>
  <printOptions horizontalCentered="1" verticalCentered="1"/>
  <pageMargins left="0.59027777777777801" right="0.39374999999999999" top="0.86597222222222203" bottom="0.905555555555556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K332"/>
  <sheetViews>
    <sheetView showGridLines="0" topLeftCell="D119" zoomScale="150" zoomScaleNormal="150" workbookViewId="0">
      <selection activeCell="J130" sqref="J130"/>
    </sheetView>
  </sheetViews>
  <sheetFormatPr defaultRowHeight="12.75" x14ac:dyDescent="0.2"/>
  <cols>
    <col min="1" max="1" width="2.7109375" customWidth="1"/>
    <col min="2" max="2" width="9.5703125" style="122" customWidth="1"/>
    <col min="3" max="3" width="8.42578125" style="122" customWidth="1"/>
    <col min="4" max="4" width="76.140625" style="122" customWidth="1"/>
    <col min="5" max="5" width="8.7109375" style="25" customWidth="1"/>
    <col min="6" max="6" width="6.42578125" style="122" customWidth="1"/>
    <col min="7" max="7" width="10" style="76" bestFit="1" customWidth="1"/>
    <col min="8" max="10" width="12.7109375" style="122" customWidth="1"/>
    <col min="11" max="11" width="17.5703125" style="122" customWidth="1"/>
    <col min="12" max="12" width="9.85546875" style="122" customWidth="1"/>
    <col min="13" max="999" width="9.140625" style="122" customWidth="1"/>
  </cols>
  <sheetData>
    <row r="1" spans="2:13" ht="13.5" customHeight="1" x14ac:dyDescent="0.2">
      <c r="B1" s="212" t="s">
        <v>79</v>
      </c>
      <c r="C1" s="212"/>
      <c r="D1" s="212"/>
      <c r="E1" s="212"/>
      <c r="F1" s="212"/>
      <c r="G1" s="212"/>
      <c r="H1" s="212"/>
      <c r="I1" s="212"/>
      <c r="J1" s="212"/>
      <c r="K1" s="212"/>
    </row>
    <row r="2" spans="2:13" ht="13.5" customHeight="1" x14ac:dyDescent="0.2">
      <c r="B2" s="213" t="s">
        <v>204</v>
      </c>
      <c r="C2" s="214"/>
      <c r="D2" s="214"/>
      <c r="E2" s="214"/>
      <c r="F2" s="27"/>
      <c r="G2" s="30"/>
      <c r="H2" s="30"/>
      <c r="I2" s="30"/>
      <c r="J2" s="128" t="s">
        <v>251</v>
      </c>
      <c r="K2" s="129">
        <v>0.24229999999999999</v>
      </c>
    </row>
    <row r="3" spans="2:13" ht="13.5" customHeight="1" x14ac:dyDescent="0.2">
      <c r="B3" s="130" t="s">
        <v>80</v>
      </c>
      <c r="C3" s="29"/>
      <c r="D3" s="29"/>
      <c r="E3" s="28"/>
      <c r="F3" s="27"/>
      <c r="G3" s="30" t="s">
        <v>205</v>
      </c>
      <c r="H3" s="30"/>
      <c r="I3" s="30"/>
      <c r="J3" s="128"/>
      <c r="K3" s="129"/>
    </row>
    <row r="4" spans="2:13" ht="13.5" customHeight="1" x14ac:dyDescent="0.2">
      <c r="B4" s="130"/>
      <c r="C4" s="29"/>
      <c r="D4" s="29"/>
      <c r="E4" s="29"/>
      <c r="F4" s="29"/>
      <c r="G4" s="26"/>
      <c r="H4" s="29"/>
      <c r="I4" s="29"/>
      <c r="J4" s="131" t="s">
        <v>0</v>
      </c>
      <c r="K4" s="132" t="s">
        <v>206</v>
      </c>
    </row>
    <row r="5" spans="2:13" ht="13.5" customHeight="1" x14ac:dyDescent="0.2">
      <c r="B5" s="215" t="s">
        <v>9</v>
      </c>
      <c r="C5" s="215"/>
      <c r="D5" s="215"/>
      <c r="E5" s="215"/>
      <c r="F5" s="215"/>
      <c r="G5" s="215"/>
      <c r="H5" s="215"/>
      <c r="I5" s="215"/>
      <c r="J5" s="215"/>
      <c r="K5" s="215"/>
    </row>
    <row r="6" spans="2:13" s="123" customFormat="1" ht="13.5" customHeight="1" x14ac:dyDescent="0.2">
      <c r="B6" s="217" t="s">
        <v>10</v>
      </c>
      <c r="C6" s="217" t="s">
        <v>11</v>
      </c>
      <c r="D6" s="217" t="s">
        <v>3</v>
      </c>
      <c r="E6" s="218" t="s">
        <v>12</v>
      </c>
      <c r="F6" s="217" t="s">
        <v>13</v>
      </c>
      <c r="G6" s="216" t="s">
        <v>14</v>
      </c>
      <c r="H6" s="133" t="s">
        <v>81</v>
      </c>
      <c r="I6" s="133" t="s">
        <v>81</v>
      </c>
      <c r="J6" s="134" t="s">
        <v>81</v>
      </c>
      <c r="K6" s="217" t="s">
        <v>15</v>
      </c>
    </row>
    <row r="7" spans="2:13" s="123" customFormat="1" ht="13.5" customHeight="1" x14ac:dyDescent="0.2">
      <c r="B7" s="217"/>
      <c r="C7" s="217"/>
      <c r="D7" s="217"/>
      <c r="E7" s="218"/>
      <c r="F7" s="217"/>
      <c r="G7" s="216"/>
      <c r="H7" s="31" t="s">
        <v>82</v>
      </c>
      <c r="I7" s="31" t="s">
        <v>250</v>
      </c>
      <c r="J7" s="32" t="s">
        <v>16</v>
      </c>
      <c r="K7" s="217"/>
    </row>
    <row r="8" spans="2:13" s="123" customFormat="1" ht="13.5" customHeight="1" x14ac:dyDescent="0.2">
      <c r="B8" s="127" t="s">
        <v>17</v>
      </c>
      <c r="C8" s="127"/>
      <c r="D8" s="33" t="s">
        <v>18</v>
      </c>
      <c r="E8" s="58"/>
      <c r="F8" s="127"/>
      <c r="G8" s="34"/>
      <c r="H8" s="34"/>
      <c r="I8" s="34"/>
      <c r="J8" s="34"/>
      <c r="K8" s="34"/>
    </row>
    <row r="9" spans="2:13" s="123" customFormat="1" ht="13.5" customHeight="1" x14ac:dyDescent="0.2">
      <c r="B9" s="35"/>
      <c r="C9" s="38" t="s">
        <v>19</v>
      </c>
      <c r="D9" s="36" t="s">
        <v>20</v>
      </c>
      <c r="E9" s="57"/>
      <c r="F9" s="48" t="s">
        <v>21</v>
      </c>
      <c r="G9" s="37">
        <v>1</v>
      </c>
      <c r="H9" s="162">
        <v>573486.51</v>
      </c>
      <c r="I9" s="162">
        <f>ROUND(H9*(1+$K$2),2)</f>
        <v>712442.29</v>
      </c>
      <c r="J9" s="162">
        <f>ROUND(G9*I9,2)</f>
        <v>712442.29</v>
      </c>
      <c r="K9" s="169" t="s">
        <v>22</v>
      </c>
      <c r="M9" s="168"/>
    </row>
    <row r="10" spans="2:13" s="123" customFormat="1" ht="13.5" customHeight="1" x14ac:dyDescent="0.2">
      <c r="B10" s="38"/>
      <c r="C10" s="38" t="s">
        <v>23</v>
      </c>
      <c r="D10" s="39" t="s">
        <v>24</v>
      </c>
      <c r="E10" s="40"/>
      <c r="F10" s="41" t="s">
        <v>21</v>
      </c>
      <c r="G10" s="53">
        <v>1</v>
      </c>
      <c r="H10" s="162">
        <v>44150</v>
      </c>
      <c r="I10" s="162">
        <f t="shared" ref="I10:I73" si="0">ROUND(H10*(1+$K$2),2)</f>
        <v>54847.55</v>
      </c>
      <c r="J10" s="162">
        <f t="shared" ref="J10:J14" si="1">ROUND(G10*I10,2)</f>
        <v>54847.55</v>
      </c>
      <c r="K10" s="169" t="s">
        <v>22</v>
      </c>
    </row>
    <row r="11" spans="2:13" s="123" customFormat="1" ht="13.5" customHeight="1" x14ac:dyDescent="0.2">
      <c r="B11" s="38"/>
      <c r="C11" s="38" t="s">
        <v>25</v>
      </c>
      <c r="D11" s="39" t="s">
        <v>26</v>
      </c>
      <c r="E11" s="40"/>
      <c r="F11" s="41" t="s">
        <v>21</v>
      </c>
      <c r="G11" s="53">
        <v>1</v>
      </c>
      <c r="H11" s="162">
        <v>565564.51</v>
      </c>
      <c r="I11" s="162">
        <f t="shared" si="0"/>
        <v>702600.79</v>
      </c>
      <c r="J11" s="162">
        <f t="shared" si="1"/>
        <v>702600.79</v>
      </c>
      <c r="K11" s="169" t="s">
        <v>22</v>
      </c>
    </row>
    <row r="12" spans="2:13" s="123" customFormat="1" ht="13.5" customHeight="1" x14ac:dyDescent="0.2">
      <c r="B12" s="38">
        <v>51</v>
      </c>
      <c r="C12" s="38" t="s">
        <v>27</v>
      </c>
      <c r="D12" s="39" t="s">
        <v>28</v>
      </c>
      <c r="E12" s="40"/>
      <c r="F12" s="41" t="s">
        <v>29</v>
      </c>
      <c r="G12" s="53">
        <v>12</v>
      </c>
      <c r="H12" s="162">
        <v>345.62</v>
      </c>
      <c r="I12" s="162">
        <f t="shared" si="0"/>
        <v>429.36</v>
      </c>
      <c r="J12" s="162">
        <f t="shared" si="1"/>
        <v>5152.32</v>
      </c>
      <c r="K12" s="169" t="s">
        <v>142</v>
      </c>
    </row>
    <row r="13" spans="2:13" s="123" customFormat="1" ht="13.5" customHeight="1" x14ac:dyDescent="0.2">
      <c r="B13" s="200">
        <v>35312</v>
      </c>
      <c r="C13" s="38" t="s">
        <v>30</v>
      </c>
      <c r="D13" s="39" t="s">
        <v>77</v>
      </c>
      <c r="E13" s="40"/>
      <c r="F13" s="41" t="s">
        <v>21</v>
      </c>
      <c r="G13" s="53">
        <v>20</v>
      </c>
      <c r="H13" s="162">
        <v>6227.67</v>
      </c>
      <c r="I13" s="162">
        <f t="shared" si="0"/>
        <v>7736.63</v>
      </c>
      <c r="J13" s="162">
        <f t="shared" si="1"/>
        <v>154732.6</v>
      </c>
      <c r="K13" s="170" t="s">
        <v>263</v>
      </c>
    </row>
    <row r="14" spans="2:13" s="123" customFormat="1" ht="13.5" customHeight="1" x14ac:dyDescent="0.2">
      <c r="B14" s="38">
        <v>3053</v>
      </c>
      <c r="C14" s="38" t="s">
        <v>76</v>
      </c>
      <c r="D14" s="39" t="s">
        <v>198</v>
      </c>
      <c r="E14" s="135"/>
      <c r="F14" s="41" t="s">
        <v>21</v>
      </c>
      <c r="G14" s="53">
        <v>20</v>
      </c>
      <c r="H14" s="162">
        <v>484.48</v>
      </c>
      <c r="I14" s="162">
        <f t="shared" si="0"/>
        <v>601.87</v>
      </c>
      <c r="J14" s="162">
        <f t="shared" si="1"/>
        <v>12037.4</v>
      </c>
      <c r="K14" s="170" t="s">
        <v>142</v>
      </c>
    </row>
    <row r="15" spans="2:13" s="123" customFormat="1" ht="13.5" customHeight="1" x14ac:dyDescent="0.2">
      <c r="B15" s="54"/>
      <c r="C15" s="54"/>
      <c r="D15" s="136" t="s">
        <v>64</v>
      </c>
      <c r="E15" s="45"/>
      <c r="F15" s="64"/>
      <c r="G15" s="53"/>
      <c r="H15" s="163"/>
      <c r="I15" s="162">
        <f t="shared" si="0"/>
        <v>0</v>
      </c>
      <c r="J15" s="171">
        <f>SUM(J9:J14)</f>
        <v>1641812.9500000002</v>
      </c>
      <c r="K15" s="170"/>
    </row>
    <row r="16" spans="2:13" s="123" customFormat="1" ht="14.25" customHeight="1" x14ac:dyDescent="0.2">
      <c r="B16" s="127" t="s">
        <v>32</v>
      </c>
      <c r="C16" s="127">
        <v>2</v>
      </c>
      <c r="D16" s="49" t="s">
        <v>65</v>
      </c>
      <c r="E16" s="50"/>
      <c r="F16" s="51"/>
      <c r="G16" s="53"/>
      <c r="H16" s="163"/>
      <c r="I16" s="162">
        <f t="shared" si="0"/>
        <v>0</v>
      </c>
      <c r="J16" s="162">
        <f t="shared" ref="J16:J31" si="2">TRUNC(G16*I16,2)</f>
        <v>0</v>
      </c>
      <c r="K16" s="170"/>
    </row>
    <row r="17" spans="2:11" s="123" customFormat="1" ht="14.25" customHeight="1" x14ac:dyDescent="0.2">
      <c r="B17" s="54">
        <v>2491</v>
      </c>
      <c r="C17" s="54" t="s">
        <v>33</v>
      </c>
      <c r="D17" s="46" t="s">
        <v>34</v>
      </c>
      <c r="E17" s="57"/>
      <c r="F17" s="54" t="s">
        <v>29</v>
      </c>
      <c r="G17" s="53">
        <v>25000</v>
      </c>
      <c r="H17" s="172">
        <v>0.49</v>
      </c>
      <c r="I17" s="162">
        <f t="shared" si="0"/>
        <v>0.61</v>
      </c>
      <c r="J17" s="162">
        <f>ROUND(G17*I17,2)</f>
        <v>15250</v>
      </c>
      <c r="K17" s="170" t="s">
        <v>142</v>
      </c>
    </row>
    <row r="18" spans="2:11" s="123" customFormat="1" ht="14.25" customHeight="1" x14ac:dyDescent="0.2">
      <c r="B18" s="54">
        <v>4268</v>
      </c>
      <c r="C18" s="54" t="s">
        <v>36</v>
      </c>
      <c r="D18" s="46" t="s">
        <v>196</v>
      </c>
      <c r="E18" s="57"/>
      <c r="F18" s="54" t="s">
        <v>21</v>
      </c>
      <c r="G18" s="53">
        <v>30</v>
      </c>
      <c r="H18" s="163">
        <v>88.04</v>
      </c>
      <c r="I18" s="162">
        <f t="shared" si="0"/>
        <v>109.37</v>
      </c>
      <c r="J18" s="162">
        <f t="shared" ref="J18:J31" si="3">ROUND(G18*I18,2)</f>
        <v>3281.1</v>
      </c>
      <c r="K18" s="170" t="s">
        <v>142</v>
      </c>
    </row>
    <row r="19" spans="2:11" s="123" customFormat="1" ht="14.25" customHeight="1" x14ac:dyDescent="0.2">
      <c r="B19" s="54">
        <v>10033</v>
      </c>
      <c r="C19" s="54" t="s">
        <v>37</v>
      </c>
      <c r="D19" s="46" t="s">
        <v>197</v>
      </c>
      <c r="E19" s="57"/>
      <c r="F19" s="64" t="s">
        <v>40</v>
      </c>
      <c r="G19" s="53">
        <v>1000</v>
      </c>
      <c r="H19" s="163">
        <v>21.81</v>
      </c>
      <c r="I19" s="162">
        <f t="shared" si="0"/>
        <v>27.09</v>
      </c>
      <c r="J19" s="162">
        <f t="shared" si="3"/>
        <v>27090</v>
      </c>
      <c r="K19" s="170" t="s">
        <v>142</v>
      </c>
    </row>
    <row r="20" spans="2:11" s="123" customFormat="1" ht="14.25" customHeight="1" x14ac:dyDescent="0.2">
      <c r="B20" s="54">
        <v>2515</v>
      </c>
      <c r="C20" s="54" t="s">
        <v>38</v>
      </c>
      <c r="D20" s="46" t="s">
        <v>39</v>
      </c>
      <c r="E20" s="63"/>
      <c r="F20" s="64" t="s">
        <v>40</v>
      </c>
      <c r="G20" s="53">
        <v>3686</v>
      </c>
      <c r="H20" s="163">
        <v>1.62</v>
      </c>
      <c r="I20" s="162">
        <f t="shared" si="0"/>
        <v>2.0099999999999998</v>
      </c>
      <c r="J20" s="162">
        <f t="shared" si="3"/>
        <v>7408.86</v>
      </c>
      <c r="K20" s="170" t="s">
        <v>142</v>
      </c>
    </row>
    <row r="21" spans="2:11" s="123" customFormat="1" ht="14.25" customHeight="1" x14ac:dyDescent="0.2">
      <c r="B21" s="54">
        <v>4576</v>
      </c>
      <c r="C21" s="54" t="s">
        <v>41</v>
      </c>
      <c r="D21" s="46" t="s">
        <v>190</v>
      </c>
      <c r="E21" s="63"/>
      <c r="F21" s="64" t="s">
        <v>40</v>
      </c>
      <c r="G21" s="53">
        <v>580</v>
      </c>
      <c r="H21" s="163">
        <v>4.9800000000000004</v>
      </c>
      <c r="I21" s="162">
        <f t="shared" si="0"/>
        <v>6.19</v>
      </c>
      <c r="J21" s="162">
        <f t="shared" si="3"/>
        <v>3590.2</v>
      </c>
      <c r="K21" s="170" t="s">
        <v>142</v>
      </c>
    </row>
    <row r="22" spans="2:11" s="123" customFormat="1" ht="14.25" customHeight="1" x14ac:dyDescent="0.2">
      <c r="B22" s="54">
        <v>4577</v>
      </c>
      <c r="C22" s="54" t="s">
        <v>145</v>
      </c>
      <c r="D22" s="46" t="s">
        <v>191</v>
      </c>
      <c r="E22" s="63"/>
      <c r="F22" s="64" t="s">
        <v>40</v>
      </c>
      <c r="G22" s="53">
        <v>383</v>
      </c>
      <c r="H22" s="163">
        <v>5.48</v>
      </c>
      <c r="I22" s="162">
        <f t="shared" si="0"/>
        <v>6.81</v>
      </c>
      <c r="J22" s="162">
        <f t="shared" si="3"/>
        <v>2608.23</v>
      </c>
      <c r="K22" s="170" t="s">
        <v>142</v>
      </c>
    </row>
    <row r="23" spans="2:11" s="123" customFormat="1" ht="14.25" customHeight="1" x14ac:dyDescent="0.2">
      <c r="B23" s="54">
        <v>4578</v>
      </c>
      <c r="C23" s="54" t="s">
        <v>199</v>
      </c>
      <c r="D23" s="46" t="s">
        <v>192</v>
      </c>
      <c r="E23" s="63"/>
      <c r="F23" s="64" t="s">
        <v>40</v>
      </c>
      <c r="G23" s="53">
        <v>761</v>
      </c>
      <c r="H23" s="163">
        <v>5.91</v>
      </c>
      <c r="I23" s="162">
        <f t="shared" si="0"/>
        <v>7.34</v>
      </c>
      <c r="J23" s="162">
        <f t="shared" si="3"/>
        <v>5585.74</v>
      </c>
      <c r="K23" s="170" t="s">
        <v>142</v>
      </c>
    </row>
    <row r="24" spans="2:11" s="123" customFormat="1" ht="14.25" customHeight="1" x14ac:dyDescent="0.2">
      <c r="B24" s="54">
        <v>4579</v>
      </c>
      <c r="C24" s="54" t="s">
        <v>42</v>
      </c>
      <c r="D24" s="46" t="s">
        <v>193</v>
      </c>
      <c r="E24" s="63"/>
      <c r="F24" s="64" t="s">
        <v>40</v>
      </c>
      <c r="G24" s="53">
        <v>1331</v>
      </c>
      <c r="H24" s="163">
        <v>6.41</v>
      </c>
      <c r="I24" s="162">
        <f t="shared" si="0"/>
        <v>7.96</v>
      </c>
      <c r="J24" s="162">
        <f t="shared" si="3"/>
        <v>10594.76</v>
      </c>
      <c r="K24" s="170" t="s">
        <v>142</v>
      </c>
    </row>
    <row r="25" spans="2:11" s="123" customFormat="1" ht="14.25" customHeight="1" x14ac:dyDescent="0.2">
      <c r="B25" s="54">
        <v>4580</v>
      </c>
      <c r="C25" s="54" t="s">
        <v>43</v>
      </c>
      <c r="D25" s="46" t="s">
        <v>194</v>
      </c>
      <c r="E25" s="63"/>
      <c r="F25" s="64" t="s">
        <v>40</v>
      </c>
      <c r="G25" s="53">
        <v>96</v>
      </c>
      <c r="H25" s="163">
        <v>7.53</v>
      </c>
      <c r="I25" s="162">
        <f t="shared" si="0"/>
        <v>9.35</v>
      </c>
      <c r="J25" s="162">
        <f t="shared" si="3"/>
        <v>897.6</v>
      </c>
      <c r="K25" s="170" t="s">
        <v>142</v>
      </c>
    </row>
    <row r="26" spans="2:11" s="123" customFormat="1" ht="14.25" customHeight="1" x14ac:dyDescent="0.2">
      <c r="B26" s="54">
        <v>4586</v>
      </c>
      <c r="C26" s="54" t="s">
        <v>200</v>
      </c>
      <c r="D26" s="46" t="s">
        <v>189</v>
      </c>
      <c r="E26" s="63"/>
      <c r="F26" s="64" t="s">
        <v>40</v>
      </c>
      <c r="G26" s="53">
        <v>2127</v>
      </c>
      <c r="H26" s="163">
        <v>9.9</v>
      </c>
      <c r="I26" s="162">
        <f t="shared" si="0"/>
        <v>12.3</v>
      </c>
      <c r="J26" s="162">
        <f t="shared" si="3"/>
        <v>26162.1</v>
      </c>
      <c r="K26" s="170" t="s">
        <v>142</v>
      </c>
    </row>
    <row r="27" spans="2:11" s="123" customFormat="1" ht="14.25" customHeight="1" x14ac:dyDescent="0.2">
      <c r="B27" s="54">
        <v>4587</v>
      </c>
      <c r="C27" s="54" t="s">
        <v>78</v>
      </c>
      <c r="D27" s="44" t="s">
        <v>195</v>
      </c>
      <c r="E27" s="63"/>
      <c r="F27" s="64" t="s">
        <v>40</v>
      </c>
      <c r="G27" s="53">
        <v>2652</v>
      </c>
      <c r="H27" s="163">
        <v>13.47</v>
      </c>
      <c r="I27" s="162">
        <f t="shared" si="0"/>
        <v>16.73</v>
      </c>
      <c r="J27" s="162">
        <f t="shared" si="3"/>
        <v>44367.96</v>
      </c>
      <c r="K27" s="170" t="s">
        <v>142</v>
      </c>
    </row>
    <row r="28" spans="2:11" s="123" customFormat="1" ht="14.25" customHeight="1" x14ac:dyDescent="0.2">
      <c r="B28" s="54">
        <v>2521</v>
      </c>
      <c r="C28" s="54" t="s">
        <v>201</v>
      </c>
      <c r="D28" s="44" t="s">
        <v>143</v>
      </c>
      <c r="E28" s="63"/>
      <c r="F28" s="64" t="s">
        <v>40</v>
      </c>
      <c r="G28" s="53">
        <v>1519</v>
      </c>
      <c r="H28" s="163">
        <v>3.25</v>
      </c>
      <c r="I28" s="162">
        <f t="shared" si="0"/>
        <v>4.04</v>
      </c>
      <c r="J28" s="162">
        <f t="shared" si="3"/>
        <v>6136.76</v>
      </c>
      <c r="K28" s="170" t="s">
        <v>142</v>
      </c>
    </row>
    <row r="29" spans="2:11" s="123" customFormat="1" ht="14.25" customHeight="1" x14ac:dyDescent="0.2">
      <c r="B29" s="54">
        <v>2522</v>
      </c>
      <c r="C29" s="54" t="s">
        <v>169</v>
      </c>
      <c r="D29" s="44" t="s">
        <v>144</v>
      </c>
      <c r="E29" s="63"/>
      <c r="F29" s="64" t="s">
        <v>40</v>
      </c>
      <c r="G29" s="53">
        <v>6072</v>
      </c>
      <c r="H29" s="163">
        <v>3.73</v>
      </c>
      <c r="I29" s="162">
        <f t="shared" si="0"/>
        <v>4.63</v>
      </c>
      <c r="J29" s="162">
        <f t="shared" si="3"/>
        <v>28113.360000000001</v>
      </c>
      <c r="K29" s="170" t="s">
        <v>142</v>
      </c>
    </row>
    <row r="30" spans="2:11" s="123" customFormat="1" ht="14.25" customHeight="1" x14ac:dyDescent="0.2">
      <c r="B30" s="138">
        <v>4635</v>
      </c>
      <c r="C30" s="54" t="s">
        <v>202</v>
      </c>
      <c r="D30" s="44" t="s">
        <v>146</v>
      </c>
      <c r="E30" s="50"/>
      <c r="F30" s="64" t="s">
        <v>40</v>
      </c>
      <c r="G30" s="53">
        <v>3127</v>
      </c>
      <c r="H30" s="163">
        <v>2.5099999999999998</v>
      </c>
      <c r="I30" s="162">
        <f t="shared" si="0"/>
        <v>3.12</v>
      </c>
      <c r="J30" s="162">
        <f t="shared" si="3"/>
        <v>9756.24</v>
      </c>
      <c r="K30" s="170" t="s">
        <v>142</v>
      </c>
    </row>
    <row r="31" spans="2:11" s="123" customFormat="1" ht="14.25" customHeight="1" x14ac:dyDescent="0.2">
      <c r="B31" s="54">
        <v>5074</v>
      </c>
      <c r="C31" s="54" t="s">
        <v>203</v>
      </c>
      <c r="D31" s="44" t="s">
        <v>180</v>
      </c>
      <c r="E31" s="153">
        <v>6.3</v>
      </c>
      <c r="F31" s="64" t="s">
        <v>44</v>
      </c>
      <c r="G31" s="53">
        <v>12000</v>
      </c>
      <c r="H31" s="163">
        <v>0.64</v>
      </c>
      <c r="I31" s="162">
        <f t="shared" si="0"/>
        <v>0.8</v>
      </c>
      <c r="J31" s="162">
        <f t="shared" si="3"/>
        <v>9600</v>
      </c>
      <c r="K31" s="170" t="s">
        <v>142</v>
      </c>
    </row>
    <row r="32" spans="2:11" s="123" customFormat="1" ht="14.25" customHeight="1" x14ac:dyDescent="0.2">
      <c r="B32" s="54"/>
      <c r="C32" s="54"/>
      <c r="D32" s="136" t="s">
        <v>64</v>
      </c>
      <c r="E32" s="45"/>
      <c r="F32" s="64"/>
      <c r="G32" s="53"/>
      <c r="H32" s="163"/>
      <c r="I32" s="162">
        <f t="shared" si="0"/>
        <v>0</v>
      </c>
      <c r="J32" s="171">
        <f>SUM(J17:J31)</f>
        <v>200442.90999999997</v>
      </c>
      <c r="K32" s="170"/>
    </row>
    <row r="33" spans="2:11" s="123" customFormat="1" ht="14.25" customHeight="1" x14ac:dyDescent="0.2">
      <c r="B33" s="127" t="s">
        <v>45</v>
      </c>
      <c r="C33" s="127"/>
      <c r="D33" s="49" t="s">
        <v>46</v>
      </c>
      <c r="E33" s="50"/>
      <c r="F33" s="51"/>
      <c r="G33" s="53"/>
      <c r="H33" s="163"/>
      <c r="I33" s="162">
        <f t="shared" si="0"/>
        <v>0</v>
      </c>
      <c r="J33" s="162">
        <f t="shared" ref="J33:J59" si="4">TRUNC(G33*I33,2)</f>
        <v>0</v>
      </c>
      <c r="K33" s="170"/>
    </row>
    <row r="34" spans="2:11" s="123" customFormat="1" ht="14.25" customHeight="1" x14ac:dyDescent="0.2">
      <c r="B34" s="127"/>
      <c r="C34" s="127" t="s">
        <v>47</v>
      </c>
      <c r="D34" s="49" t="s">
        <v>83</v>
      </c>
      <c r="E34" s="50"/>
      <c r="F34" s="51"/>
      <c r="G34" s="53"/>
      <c r="H34" s="163"/>
      <c r="I34" s="162">
        <f t="shared" si="0"/>
        <v>0</v>
      </c>
      <c r="J34" s="162">
        <f t="shared" si="4"/>
        <v>0</v>
      </c>
      <c r="K34" s="170"/>
    </row>
    <row r="35" spans="2:11" s="123" customFormat="1" ht="13.5" customHeight="1" x14ac:dyDescent="0.2">
      <c r="B35" s="54"/>
      <c r="C35" s="127" t="s">
        <v>73</v>
      </c>
      <c r="D35" s="49" t="s">
        <v>84</v>
      </c>
      <c r="E35" s="47"/>
      <c r="F35" s="54"/>
      <c r="G35" s="53"/>
      <c r="H35" s="163"/>
      <c r="I35" s="162">
        <f t="shared" si="0"/>
        <v>0</v>
      </c>
      <c r="J35" s="162">
        <f t="shared" si="4"/>
        <v>0</v>
      </c>
      <c r="K35" s="170"/>
    </row>
    <row r="36" spans="2:11" s="123" customFormat="1" ht="13.5" customHeight="1" x14ac:dyDescent="0.2">
      <c r="B36" s="54">
        <v>102096</v>
      </c>
      <c r="C36" s="54" t="s">
        <v>85</v>
      </c>
      <c r="D36" s="46" t="s">
        <v>181</v>
      </c>
      <c r="E36" s="47"/>
      <c r="F36" s="137" t="s">
        <v>40</v>
      </c>
      <c r="G36" s="53">
        <v>60</v>
      </c>
      <c r="H36" s="163">
        <v>1176.17</v>
      </c>
      <c r="I36" s="162">
        <f t="shared" si="0"/>
        <v>1461.16</v>
      </c>
      <c r="J36" s="162">
        <f>ROUND(G36*I36,2)</f>
        <v>87669.6</v>
      </c>
      <c r="K36" s="170" t="s">
        <v>147</v>
      </c>
    </row>
    <row r="37" spans="2:11" s="123" customFormat="1" ht="13.5" customHeight="1" x14ac:dyDescent="0.2">
      <c r="B37" s="148">
        <v>101835</v>
      </c>
      <c r="C37" s="148" t="s">
        <v>86</v>
      </c>
      <c r="D37" s="151" t="s">
        <v>182</v>
      </c>
      <c r="E37" s="156"/>
      <c r="F37" s="157" t="s">
        <v>40</v>
      </c>
      <c r="G37" s="150">
        <v>80</v>
      </c>
      <c r="H37" s="173">
        <v>197.01</v>
      </c>
      <c r="I37" s="162">
        <f t="shared" si="0"/>
        <v>244.75</v>
      </c>
      <c r="J37" s="162">
        <f t="shared" ref="J37:J59" si="5">ROUND(G37*I37,2)</f>
        <v>19580</v>
      </c>
      <c r="K37" s="174" t="s">
        <v>147</v>
      </c>
    </row>
    <row r="38" spans="2:11" s="123" customFormat="1" ht="13.5" customHeight="1" x14ac:dyDescent="0.2">
      <c r="B38" s="54">
        <v>95995</v>
      </c>
      <c r="C38" s="54" t="s">
        <v>211</v>
      </c>
      <c r="D38" s="46" t="s">
        <v>207</v>
      </c>
      <c r="E38" s="47"/>
      <c r="F38" s="137" t="s">
        <v>40</v>
      </c>
      <c r="G38" s="53">
        <v>20</v>
      </c>
      <c r="H38" s="163">
        <v>986.26</v>
      </c>
      <c r="I38" s="162">
        <f t="shared" si="0"/>
        <v>1225.23</v>
      </c>
      <c r="J38" s="162">
        <f t="shared" si="5"/>
        <v>24504.6</v>
      </c>
      <c r="K38" s="170" t="s">
        <v>147</v>
      </c>
    </row>
    <row r="39" spans="2:11" s="123" customFormat="1" ht="13.5" customHeight="1" x14ac:dyDescent="0.2">
      <c r="B39" s="54">
        <v>5065</v>
      </c>
      <c r="C39" s="54" t="s">
        <v>212</v>
      </c>
      <c r="D39" s="44" t="s">
        <v>208</v>
      </c>
      <c r="E39" s="45">
        <v>7.3</v>
      </c>
      <c r="F39" s="64" t="s">
        <v>44</v>
      </c>
      <c r="G39" s="53">
        <f>ROUND((G$36+G$37+G$38)*E39*2.4,2)</f>
        <v>2803.2</v>
      </c>
      <c r="H39" s="163">
        <v>0.95</v>
      </c>
      <c r="I39" s="162">
        <f t="shared" si="0"/>
        <v>1.18</v>
      </c>
      <c r="J39" s="162">
        <f t="shared" si="5"/>
        <v>3307.78</v>
      </c>
      <c r="K39" s="170" t="s">
        <v>142</v>
      </c>
    </row>
    <row r="40" spans="2:11" s="123" customFormat="1" ht="13.5" customHeight="1" x14ac:dyDescent="0.2">
      <c r="B40" s="54">
        <v>5074</v>
      </c>
      <c r="C40" s="54" t="s">
        <v>161</v>
      </c>
      <c r="D40" s="44" t="s">
        <v>180</v>
      </c>
      <c r="E40" s="63">
        <v>3.3</v>
      </c>
      <c r="F40" s="64" t="s">
        <v>44</v>
      </c>
      <c r="G40" s="53">
        <f>ROUND((G$36+G$37+G$38)*E40*2.4,2)</f>
        <v>1267.2</v>
      </c>
      <c r="H40" s="163">
        <v>0.64</v>
      </c>
      <c r="I40" s="162">
        <f t="shared" si="0"/>
        <v>0.8</v>
      </c>
      <c r="J40" s="162">
        <f t="shared" si="5"/>
        <v>1013.76</v>
      </c>
      <c r="K40" s="170" t="s">
        <v>142</v>
      </c>
    </row>
    <row r="41" spans="2:11" s="123" customFormat="1" ht="13.5" customHeight="1" x14ac:dyDescent="0.2">
      <c r="B41" s="127"/>
      <c r="C41" s="127" t="s">
        <v>74</v>
      </c>
      <c r="D41" s="49" t="s">
        <v>87</v>
      </c>
      <c r="E41" s="47"/>
      <c r="F41" s="54"/>
      <c r="G41" s="53"/>
      <c r="H41" s="163"/>
      <c r="I41" s="162">
        <f t="shared" si="0"/>
        <v>0</v>
      </c>
      <c r="J41" s="162">
        <f t="shared" si="5"/>
        <v>0</v>
      </c>
      <c r="K41" s="170"/>
    </row>
    <row r="42" spans="2:11" s="123" customFormat="1" ht="13.5" customHeight="1" x14ac:dyDescent="0.2">
      <c r="B42" s="54">
        <v>96001</v>
      </c>
      <c r="C42" s="138" t="s">
        <v>213</v>
      </c>
      <c r="D42" s="46" t="s">
        <v>188</v>
      </c>
      <c r="E42" s="47"/>
      <c r="F42" s="48" t="s">
        <v>29</v>
      </c>
      <c r="G42" s="53">
        <v>12420</v>
      </c>
      <c r="H42" s="163">
        <v>4.9400000000000004</v>
      </c>
      <c r="I42" s="162">
        <f t="shared" si="0"/>
        <v>6.14</v>
      </c>
      <c r="J42" s="162">
        <f t="shared" si="5"/>
        <v>76258.8</v>
      </c>
      <c r="K42" s="170" t="s">
        <v>142</v>
      </c>
    </row>
    <row r="43" spans="2:11" s="123" customFormat="1" ht="13.5" customHeight="1" x14ac:dyDescent="0.2">
      <c r="B43" s="54">
        <v>10033</v>
      </c>
      <c r="C43" s="138" t="s">
        <v>214</v>
      </c>
      <c r="D43" s="46" t="s">
        <v>209</v>
      </c>
      <c r="E43" s="45"/>
      <c r="F43" s="137" t="s">
        <v>40</v>
      </c>
      <c r="G43" s="53">
        <v>373</v>
      </c>
      <c r="H43" s="163">
        <v>21.81</v>
      </c>
      <c r="I43" s="162">
        <f t="shared" si="0"/>
        <v>27.09</v>
      </c>
      <c r="J43" s="162">
        <f t="shared" si="5"/>
        <v>10104.57</v>
      </c>
      <c r="K43" s="170" t="s">
        <v>142</v>
      </c>
    </row>
    <row r="44" spans="2:11" s="123" customFormat="1" ht="13.5" customHeight="1" x14ac:dyDescent="0.2">
      <c r="B44" s="54">
        <v>96402</v>
      </c>
      <c r="C44" s="138" t="s">
        <v>88</v>
      </c>
      <c r="D44" s="46" t="s">
        <v>184</v>
      </c>
      <c r="E44" s="47"/>
      <c r="F44" s="48" t="s">
        <v>29</v>
      </c>
      <c r="G44" s="53">
        <v>15320</v>
      </c>
      <c r="H44" s="163">
        <v>2</v>
      </c>
      <c r="I44" s="162">
        <f t="shared" si="0"/>
        <v>2.48</v>
      </c>
      <c r="J44" s="162">
        <f t="shared" si="5"/>
        <v>37993.599999999999</v>
      </c>
      <c r="K44" s="170" t="s">
        <v>147</v>
      </c>
    </row>
    <row r="45" spans="2:11" s="123" customFormat="1" ht="13.5" customHeight="1" x14ac:dyDescent="0.2">
      <c r="B45" s="54">
        <v>95995</v>
      </c>
      <c r="C45" s="138" t="s">
        <v>89</v>
      </c>
      <c r="D45" s="46" t="s">
        <v>187</v>
      </c>
      <c r="E45" s="45">
        <v>10.6</v>
      </c>
      <c r="F45" s="137" t="s">
        <v>40</v>
      </c>
      <c r="G45" s="53">
        <v>853</v>
      </c>
      <c r="H45" s="163">
        <v>986.26</v>
      </c>
      <c r="I45" s="162">
        <f t="shared" si="0"/>
        <v>1225.23</v>
      </c>
      <c r="J45" s="162">
        <f t="shared" si="5"/>
        <v>1045121.19</v>
      </c>
      <c r="K45" s="170" t="s">
        <v>147</v>
      </c>
    </row>
    <row r="46" spans="2:11" s="123" customFormat="1" ht="13.5" customHeight="1" x14ac:dyDescent="0.2">
      <c r="B46" s="54">
        <v>5065</v>
      </c>
      <c r="C46" s="138" t="s">
        <v>162</v>
      </c>
      <c r="D46" s="44" t="s">
        <v>208</v>
      </c>
      <c r="E46" s="45">
        <v>7.3</v>
      </c>
      <c r="F46" s="64" t="s">
        <v>44</v>
      </c>
      <c r="G46" s="53">
        <f>ROUND(G45*E46*2.4,2)</f>
        <v>14944.56</v>
      </c>
      <c r="H46" s="163">
        <v>0.95</v>
      </c>
      <c r="I46" s="162">
        <f t="shared" si="0"/>
        <v>1.18</v>
      </c>
      <c r="J46" s="162">
        <f t="shared" si="5"/>
        <v>17634.580000000002</v>
      </c>
      <c r="K46" s="170" t="s">
        <v>142</v>
      </c>
    </row>
    <row r="47" spans="2:11" s="123" customFormat="1" ht="13.5" customHeight="1" x14ac:dyDescent="0.2">
      <c r="B47" s="54">
        <v>5074</v>
      </c>
      <c r="C47" s="138" t="s">
        <v>215</v>
      </c>
      <c r="D47" s="44" t="s">
        <v>180</v>
      </c>
      <c r="E47" s="63">
        <v>3.3</v>
      </c>
      <c r="F47" s="64" t="s">
        <v>44</v>
      </c>
      <c r="G47" s="53">
        <f>ROUND(G45*E47*2.4,2)</f>
        <v>6755.76</v>
      </c>
      <c r="H47" s="163">
        <v>0.64</v>
      </c>
      <c r="I47" s="162">
        <f t="shared" si="0"/>
        <v>0.8</v>
      </c>
      <c r="J47" s="162">
        <f t="shared" si="5"/>
        <v>5404.61</v>
      </c>
      <c r="K47" s="170" t="s">
        <v>142</v>
      </c>
    </row>
    <row r="48" spans="2:11" s="123" customFormat="1" ht="13.5" customHeight="1" x14ac:dyDescent="0.2">
      <c r="B48" s="127"/>
      <c r="C48" s="127" t="s">
        <v>49</v>
      </c>
      <c r="D48" s="49" t="s">
        <v>90</v>
      </c>
      <c r="E48" s="50"/>
      <c r="F48" s="51"/>
      <c r="G48" s="53"/>
      <c r="H48" s="163"/>
      <c r="I48" s="162">
        <f t="shared" si="0"/>
        <v>0</v>
      </c>
      <c r="J48" s="162">
        <f t="shared" si="5"/>
        <v>0</v>
      </c>
      <c r="K48" s="170"/>
    </row>
    <row r="49" spans="2:11" s="123" customFormat="1" ht="13.5" customHeight="1" x14ac:dyDescent="0.2">
      <c r="B49" s="54">
        <v>2558</v>
      </c>
      <c r="C49" s="54" t="s">
        <v>75</v>
      </c>
      <c r="D49" s="46" t="s">
        <v>48</v>
      </c>
      <c r="E49" s="57"/>
      <c r="F49" s="54" t="s">
        <v>29</v>
      </c>
      <c r="G49" s="52">
        <v>19960</v>
      </c>
      <c r="H49" s="163">
        <v>0.93</v>
      </c>
      <c r="I49" s="162">
        <f t="shared" si="0"/>
        <v>1.1599999999999999</v>
      </c>
      <c r="J49" s="162">
        <f t="shared" si="5"/>
        <v>23153.599999999999</v>
      </c>
      <c r="K49" s="170" t="s">
        <v>142</v>
      </c>
    </row>
    <row r="50" spans="2:11" s="123" customFormat="1" ht="13.5" customHeight="1" x14ac:dyDescent="0.2">
      <c r="B50" s="54">
        <v>9176</v>
      </c>
      <c r="C50" s="54" t="s">
        <v>92</v>
      </c>
      <c r="D50" s="46" t="s">
        <v>185</v>
      </c>
      <c r="E50" s="57">
        <v>5.7</v>
      </c>
      <c r="F50" s="48" t="s">
        <v>40</v>
      </c>
      <c r="G50" s="53">
        <v>2878.5</v>
      </c>
      <c r="H50" s="163">
        <v>5.91</v>
      </c>
      <c r="I50" s="162">
        <f t="shared" si="0"/>
        <v>7.34</v>
      </c>
      <c r="J50" s="162">
        <f t="shared" si="5"/>
        <v>21128.19</v>
      </c>
      <c r="K50" s="170" t="s">
        <v>142</v>
      </c>
    </row>
    <row r="51" spans="2:11" s="123" customFormat="1" ht="13.5" customHeight="1" x14ac:dyDescent="0.2">
      <c r="B51" s="54">
        <v>11723</v>
      </c>
      <c r="C51" s="54" t="s">
        <v>94</v>
      </c>
      <c r="D51" s="46" t="s">
        <v>186</v>
      </c>
      <c r="E51" s="139"/>
      <c r="F51" s="48" t="s">
        <v>40</v>
      </c>
      <c r="G51" s="53">
        <f>ROUND(G50*1.15,2)</f>
        <v>3310.28</v>
      </c>
      <c r="H51" s="163">
        <v>10.87</v>
      </c>
      <c r="I51" s="162">
        <f t="shared" si="0"/>
        <v>13.5</v>
      </c>
      <c r="J51" s="162">
        <f t="shared" si="5"/>
        <v>44688.78</v>
      </c>
      <c r="K51" s="170" t="s">
        <v>142</v>
      </c>
    </row>
    <row r="52" spans="2:11" s="123" customFormat="1" ht="13.5" customHeight="1" x14ac:dyDescent="0.2">
      <c r="B52" s="54">
        <v>5074</v>
      </c>
      <c r="C52" s="54" t="s">
        <v>95</v>
      </c>
      <c r="D52" s="44" t="s">
        <v>180</v>
      </c>
      <c r="E52" s="63">
        <v>5.7</v>
      </c>
      <c r="F52" s="64" t="s">
        <v>44</v>
      </c>
      <c r="G52" s="53">
        <f>ROUND(G51*1.5*E52,2)</f>
        <v>28302.89</v>
      </c>
      <c r="H52" s="163">
        <v>0.64</v>
      </c>
      <c r="I52" s="162">
        <f t="shared" si="0"/>
        <v>0.8</v>
      </c>
      <c r="J52" s="162">
        <f t="shared" si="5"/>
        <v>22642.31</v>
      </c>
      <c r="K52" s="170" t="s">
        <v>142</v>
      </c>
    </row>
    <row r="53" spans="2:11" s="123" customFormat="1" ht="13.5" customHeight="1" x14ac:dyDescent="0.2">
      <c r="B53" s="54">
        <v>2582</v>
      </c>
      <c r="C53" s="54" t="s">
        <v>97</v>
      </c>
      <c r="D53" s="46" t="s">
        <v>210</v>
      </c>
      <c r="E53" s="45">
        <v>10.6</v>
      </c>
      <c r="F53" s="48" t="s">
        <v>40</v>
      </c>
      <c r="G53" s="53">
        <v>3070.4</v>
      </c>
      <c r="H53" s="163">
        <v>128.78</v>
      </c>
      <c r="I53" s="162">
        <f t="shared" si="0"/>
        <v>159.97999999999999</v>
      </c>
      <c r="J53" s="162">
        <f t="shared" si="5"/>
        <v>491202.59</v>
      </c>
      <c r="K53" s="170" t="s">
        <v>142</v>
      </c>
    </row>
    <row r="54" spans="2:11" s="123" customFormat="1" ht="13.5" customHeight="1" x14ac:dyDescent="0.2">
      <c r="B54" s="54">
        <v>5065</v>
      </c>
      <c r="C54" s="54" t="s">
        <v>163</v>
      </c>
      <c r="D54" s="44" t="s">
        <v>208</v>
      </c>
      <c r="E54" s="45">
        <v>7.3</v>
      </c>
      <c r="F54" s="64" t="s">
        <v>44</v>
      </c>
      <c r="G54" s="53">
        <f>ROUND(G53*E54*2.4,2)</f>
        <v>53793.41</v>
      </c>
      <c r="H54" s="163">
        <v>0.95</v>
      </c>
      <c r="I54" s="162">
        <f t="shared" si="0"/>
        <v>1.18</v>
      </c>
      <c r="J54" s="162">
        <f t="shared" si="5"/>
        <v>63476.22</v>
      </c>
      <c r="K54" s="170" t="s">
        <v>142</v>
      </c>
    </row>
    <row r="55" spans="2:11" s="123" customFormat="1" ht="13.5" customHeight="1" x14ac:dyDescent="0.2">
      <c r="B55" s="54">
        <v>5074</v>
      </c>
      <c r="C55" s="54" t="s">
        <v>178</v>
      </c>
      <c r="D55" s="44" t="s">
        <v>180</v>
      </c>
      <c r="E55" s="63">
        <v>3.3</v>
      </c>
      <c r="F55" s="64" t="s">
        <v>44</v>
      </c>
      <c r="G55" s="53">
        <f>ROUND(G53*E55*2.4,2)</f>
        <v>24317.57</v>
      </c>
      <c r="H55" s="163">
        <v>0.64</v>
      </c>
      <c r="I55" s="162">
        <f t="shared" si="0"/>
        <v>0.8</v>
      </c>
      <c r="J55" s="162">
        <f t="shared" si="5"/>
        <v>19454.060000000001</v>
      </c>
      <c r="K55" s="170" t="s">
        <v>142</v>
      </c>
    </row>
    <row r="56" spans="2:11" s="123" customFormat="1" ht="13.5" customHeight="1" x14ac:dyDescent="0.2">
      <c r="B56" s="54">
        <v>2592</v>
      </c>
      <c r="C56" s="54" t="s">
        <v>179</v>
      </c>
      <c r="D56" s="46" t="s">
        <v>183</v>
      </c>
      <c r="E56" s="47"/>
      <c r="F56" s="48" t="s">
        <v>29</v>
      </c>
      <c r="G56" s="53">
        <v>17580</v>
      </c>
      <c r="H56" s="163">
        <v>8.84</v>
      </c>
      <c r="I56" s="162">
        <f t="shared" si="0"/>
        <v>10.98</v>
      </c>
      <c r="J56" s="162">
        <f t="shared" si="5"/>
        <v>193028.4</v>
      </c>
      <c r="K56" s="170" t="s">
        <v>142</v>
      </c>
    </row>
    <row r="57" spans="2:11" s="123" customFormat="1" ht="13.5" customHeight="1" x14ac:dyDescent="0.2">
      <c r="B57" s="54">
        <v>95995</v>
      </c>
      <c r="C57" s="54" t="s">
        <v>216</v>
      </c>
      <c r="D57" s="46" t="s">
        <v>187</v>
      </c>
      <c r="E57" s="45">
        <v>10.6</v>
      </c>
      <c r="F57" s="137" t="s">
        <v>40</v>
      </c>
      <c r="G57" s="53">
        <v>879</v>
      </c>
      <c r="H57" s="163">
        <v>986.26</v>
      </c>
      <c r="I57" s="162">
        <f t="shared" si="0"/>
        <v>1225.23</v>
      </c>
      <c r="J57" s="162">
        <f t="shared" si="5"/>
        <v>1076977.17</v>
      </c>
      <c r="K57" s="170" t="s">
        <v>147</v>
      </c>
    </row>
    <row r="58" spans="2:11" s="123" customFormat="1" ht="13.5" customHeight="1" x14ac:dyDescent="0.2">
      <c r="B58" s="54">
        <v>5065</v>
      </c>
      <c r="C58" s="54" t="s">
        <v>217</v>
      </c>
      <c r="D58" s="44" t="s">
        <v>208</v>
      </c>
      <c r="E58" s="45">
        <v>7.3</v>
      </c>
      <c r="F58" s="64" t="s">
        <v>44</v>
      </c>
      <c r="G58" s="53">
        <f>ROUND(G57*E58*2.4,2)</f>
        <v>15400.08</v>
      </c>
      <c r="H58" s="163">
        <v>0.95</v>
      </c>
      <c r="I58" s="162">
        <f t="shared" si="0"/>
        <v>1.18</v>
      </c>
      <c r="J58" s="162">
        <f t="shared" si="5"/>
        <v>18172.09</v>
      </c>
      <c r="K58" s="170" t="s">
        <v>142</v>
      </c>
    </row>
    <row r="59" spans="2:11" s="123" customFormat="1" ht="13.5" customHeight="1" x14ac:dyDescent="0.2">
      <c r="B59" s="54">
        <v>5074</v>
      </c>
      <c r="C59" s="54" t="s">
        <v>218</v>
      </c>
      <c r="D59" s="44" t="s">
        <v>180</v>
      </c>
      <c r="E59" s="63">
        <v>3.3</v>
      </c>
      <c r="F59" s="64" t="s">
        <v>44</v>
      </c>
      <c r="G59" s="53">
        <f>ROUND(G57*E59*2.4,2)</f>
        <v>6961.68</v>
      </c>
      <c r="H59" s="163">
        <v>0.64</v>
      </c>
      <c r="I59" s="162">
        <f t="shared" si="0"/>
        <v>0.8</v>
      </c>
      <c r="J59" s="162">
        <f t="shared" si="5"/>
        <v>5569.34</v>
      </c>
      <c r="K59" s="170" t="s">
        <v>142</v>
      </c>
    </row>
    <row r="60" spans="2:11" s="123" customFormat="1" ht="13.5" customHeight="1" x14ac:dyDescent="0.2">
      <c r="B60" s="54"/>
      <c r="C60" s="54"/>
      <c r="D60" s="136" t="s">
        <v>64</v>
      </c>
      <c r="E60" s="47"/>
      <c r="F60" s="54"/>
      <c r="G60" s="53"/>
      <c r="H60" s="163"/>
      <c r="I60" s="162">
        <f t="shared" si="0"/>
        <v>0</v>
      </c>
      <c r="J60" s="171">
        <f>SUM(J36:J59)</f>
        <v>3308085.84</v>
      </c>
      <c r="K60" s="170"/>
    </row>
    <row r="61" spans="2:11" s="123" customFormat="1" ht="12.95" customHeight="1" x14ac:dyDescent="0.2">
      <c r="B61" s="127" t="s">
        <v>50</v>
      </c>
      <c r="C61" s="127" t="s">
        <v>105</v>
      </c>
      <c r="D61" s="55" t="s">
        <v>51</v>
      </c>
      <c r="E61" s="58"/>
      <c r="F61" s="54"/>
      <c r="G61" s="53"/>
      <c r="H61" s="163"/>
      <c r="I61" s="162">
        <f t="shared" si="0"/>
        <v>0</v>
      </c>
      <c r="J61" s="162">
        <f t="shared" ref="J61:J90" si="6">TRUNC(G61*I61,2)</f>
        <v>0</v>
      </c>
      <c r="K61" s="170"/>
    </row>
    <row r="62" spans="2:11" s="123" customFormat="1" ht="12.95" customHeight="1" x14ac:dyDescent="0.2">
      <c r="B62" s="127"/>
      <c r="C62" s="140" t="s">
        <v>52</v>
      </c>
      <c r="D62" s="142" t="s">
        <v>91</v>
      </c>
      <c r="E62" s="58"/>
      <c r="F62" s="54"/>
      <c r="G62" s="53"/>
      <c r="H62" s="163"/>
      <c r="I62" s="162">
        <f t="shared" si="0"/>
        <v>0</v>
      </c>
      <c r="J62" s="162">
        <f t="shared" si="6"/>
        <v>0</v>
      </c>
      <c r="K62" s="170"/>
    </row>
    <row r="63" spans="2:11" s="123" customFormat="1" ht="12.95" customHeight="1" x14ac:dyDescent="0.2">
      <c r="B63" s="138">
        <v>2663</v>
      </c>
      <c r="C63" s="138" t="s">
        <v>107</v>
      </c>
      <c r="D63" s="141" t="s">
        <v>93</v>
      </c>
      <c r="E63" s="58"/>
      <c r="F63" s="54" t="s">
        <v>54</v>
      </c>
      <c r="G63" s="53">
        <f>SUM(G81:G85)</f>
        <v>1320</v>
      </c>
      <c r="H63" s="163">
        <v>1.63</v>
      </c>
      <c r="I63" s="162">
        <f t="shared" si="0"/>
        <v>2.02</v>
      </c>
      <c r="J63" s="162">
        <f>ROUND(G63*I63,2)</f>
        <v>2666.4</v>
      </c>
      <c r="K63" s="170" t="s">
        <v>142</v>
      </c>
    </row>
    <row r="64" spans="2:11" s="123" customFormat="1" ht="12.95" customHeight="1" x14ac:dyDescent="0.2">
      <c r="B64" s="138">
        <v>5158</v>
      </c>
      <c r="C64" s="138" t="s">
        <v>158</v>
      </c>
      <c r="D64" s="141" t="s">
        <v>219</v>
      </c>
      <c r="E64" s="58"/>
      <c r="F64" s="54" t="s">
        <v>54</v>
      </c>
      <c r="G64" s="53">
        <f>G63</f>
        <v>1320</v>
      </c>
      <c r="H64" s="163">
        <v>3.94</v>
      </c>
      <c r="I64" s="162">
        <f t="shared" si="0"/>
        <v>4.8899999999999997</v>
      </c>
      <c r="J64" s="162">
        <f t="shared" ref="J64:J90" si="7">ROUND(G64*I64,2)</f>
        <v>6454.8</v>
      </c>
      <c r="K64" s="170" t="s">
        <v>142</v>
      </c>
    </row>
    <row r="65" spans="2:11" s="123" customFormat="1" ht="12.95" customHeight="1" x14ac:dyDescent="0.2">
      <c r="B65" s="138">
        <v>5156</v>
      </c>
      <c r="C65" s="138" t="s">
        <v>158</v>
      </c>
      <c r="D65" s="141" t="s">
        <v>220</v>
      </c>
      <c r="E65" s="58"/>
      <c r="F65" s="54" t="s">
        <v>54</v>
      </c>
      <c r="G65" s="53">
        <f>G63</f>
        <v>1320</v>
      </c>
      <c r="H65" s="163">
        <v>2.76</v>
      </c>
      <c r="I65" s="162">
        <f t="shared" si="0"/>
        <v>3.43</v>
      </c>
      <c r="J65" s="162">
        <f t="shared" si="7"/>
        <v>4527.6000000000004</v>
      </c>
      <c r="K65" s="170" t="s">
        <v>142</v>
      </c>
    </row>
    <row r="66" spans="2:11" s="123" customFormat="1" ht="12.95" customHeight="1" x14ac:dyDescent="0.2">
      <c r="B66" s="138"/>
      <c r="C66" s="140" t="s">
        <v>53</v>
      </c>
      <c r="D66" s="142" t="s">
        <v>96</v>
      </c>
      <c r="E66" s="58"/>
      <c r="F66" s="54"/>
      <c r="G66" s="53"/>
      <c r="H66" s="163"/>
      <c r="I66" s="162">
        <f t="shared" si="0"/>
        <v>0</v>
      </c>
      <c r="J66" s="162">
        <f t="shared" si="7"/>
        <v>0</v>
      </c>
      <c r="K66" s="170"/>
    </row>
    <row r="67" spans="2:11" s="123" customFormat="1" ht="12.95" customHeight="1" x14ac:dyDescent="0.2">
      <c r="B67" s="158">
        <v>2503</v>
      </c>
      <c r="C67" s="158" t="s">
        <v>108</v>
      </c>
      <c r="D67" s="159" t="s">
        <v>148</v>
      </c>
      <c r="E67" s="160"/>
      <c r="F67" s="148" t="s">
        <v>40</v>
      </c>
      <c r="G67" s="150">
        <v>3620</v>
      </c>
      <c r="H67" s="173">
        <v>8.4700000000000006</v>
      </c>
      <c r="I67" s="162">
        <f t="shared" si="0"/>
        <v>10.52</v>
      </c>
      <c r="J67" s="162">
        <f t="shared" si="7"/>
        <v>38082.400000000001</v>
      </c>
      <c r="K67" s="174" t="s">
        <v>142</v>
      </c>
    </row>
    <row r="68" spans="2:11" s="123" customFormat="1" ht="12.95" customHeight="1" x14ac:dyDescent="0.2">
      <c r="B68" s="138">
        <v>7133</v>
      </c>
      <c r="C68" s="138" t="s">
        <v>109</v>
      </c>
      <c r="D68" s="141" t="s">
        <v>98</v>
      </c>
      <c r="E68" s="58"/>
      <c r="F68" s="64" t="s">
        <v>29</v>
      </c>
      <c r="G68" s="53">
        <v>1640</v>
      </c>
      <c r="H68" s="163">
        <v>29.75</v>
      </c>
      <c r="I68" s="162">
        <f t="shared" si="0"/>
        <v>36.96</v>
      </c>
      <c r="J68" s="162">
        <f t="shared" si="7"/>
        <v>60614.400000000001</v>
      </c>
      <c r="K68" s="170" t="s">
        <v>142</v>
      </c>
    </row>
    <row r="69" spans="2:11" s="123" customFormat="1" ht="12.95" customHeight="1" x14ac:dyDescent="0.2">
      <c r="B69" s="138">
        <v>6417</v>
      </c>
      <c r="C69" s="138" t="s">
        <v>110</v>
      </c>
      <c r="D69" s="141" t="s">
        <v>99</v>
      </c>
      <c r="E69" s="58"/>
      <c r="F69" s="54" t="s">
        <v>149</v>
      </c>
      <c r="G69" s="53">
        <v>15200</v>
      </c>
      <c r="H69" s="163">
        <v>1.39</v>
      </c>
      <c r="I69" s="162">
        <f t="shared" si="0"/>
        <v>1.73</v>
      </c>
      <c r="J69" s="162">
        <f t="shared" si="7"/>
        <v>26296</v>
      </c>
      <c r="K69" s="170" t="s">
        <v>142</v>
      </c>
    </row>
    <row r="70" spans="2:11" s="123" customFormat="1" ht="12.95" customHeight="1" x14ac:dyDescent="0.2">
      <c r="B70" s="138">
        <v>2519</v>
      </c>
      <c r="C70" s="138" t="s">
        <v>111</v>
      </c>
      <c r="D70" s="141" t="s">
        <v>100</v>
      </c>
      <c r="E70" s="58"/>
      <c r="F70" s="54" t="s">
        <v>40</v>
      </c>
      <c r="G70" s="53">
        <v>2180</v>
      </c>
      <c r="H70" s="163">
        <v>12.7</v>
      </c>
      <c r="I70" s="162">
        <f t="shared" si="0"/>
        <v>15.78</v>
      </c>
      <c r="J70" s="162">
        <f t="shared" si="7"/>
        <v>34400.400000000001</v>
      </c>
      <c r="K70" s="170" t="s">
        <v>142</v>
      </c>
    </row>
    <row r="71" spans="2:11" s="123" customFormat="1" ht="12.95" customHeight="1" x14ac:dyDescent="0.2">
      <c r="B71" s="138">
        <v>4986</v>
      </c>
      <c r="C71" s="138" t="s">
        <v>112</v>
      </c>
      <c r="D71" s="141" t="s">
        <v>150</v>
      </c>
      <c r="E71" s="58"/>
      <c r="F71" s="54" t="s">
        <v>40</v>
      </c>
      <c r="G71" s="53">
        <v>1440</v>
      </c>
      <c r="H71" s="163">
        <v>0.83</v>
      </c>
      <c r="I71" s="162">
        <f t="shared" si="0"/>
        <v>1.03</v>
      </c>
      <c r="J71" s="162">
        <f t="shared" si="7"/>
        <v>1483.2</v>
      </c>
      <c r="K71" s="170" t="s">
        <v>142</v>
      </c>
    </row>
    <row r="72" spans="2:11" s="123" customFormat="1" ht="12.95" customHeight="1" x14ac:dyDescent="0.2">
      <c r="B72" s="54">
        <v>5074</v>
      </c>
      <c r="C72" s="138" t="s">
        <v>159</v>
      </c>
      <c r="D72" s="44" t="s">
        <v>180</v>
      </c>
      <c r="E72" s="63"/>
      <c r="F72" s="64" t="s">
        <v>44</v>
      </c>
      <c r="G72" s="53">
        <f>ROUND(3*1.5*G71,2)</f>
        <v>6480</v>
      </c>
      <c r="H72" s="163">
        <v>0.64</v>
      </c>
      <c r="I72" s="162">
        <f t="shared" si="0"/>
        <v>0.8</v>
      </c>
      <c r="J72" s="162">
        <f t="shared" si="7"/>
        <v>5184</v>
      </c>
      <c r="K72" s="170" t="s">
        <v>142</v>
      </c>
    </row>
    <row r="73" spans="2:11" s="123" customFormat="1" ht="12.95" customHeight="1" x14ac:dyDescent="0.2">
      <c r="B73" s="138">
        <v>10389</v>
      </c>
      <c r="C73" s="138" t="s">
        <v>160</v>
      </c>
      <c r="D73" s="141" t="s">
        <v>101</v>
      </c>
      <c r="E73" s="58"/>
      <c r="F73" s="54" t="s">
        <v>40</v>
      </c>
      <c r="G73" s="53">
        <v>1230</v>
      </c>
      <c r="H73" s="163">
        <v>1.64</v>
      </c>
      <c r="I73" s="162">
        <f t="shared" si="0"/>
        <v>2.04</v>
      </c>
      <c r="J73" s="162">
        <f t="shared" si="7"/>
        <v>2509.1999999999998</v>
      </c>
      <c r="K73" s="170" t="s">
        <v>142</v>
      </c>
    </row>
    <row r="74" spans="2:11" s="123" customFormat="1" ht="12.95" customHeight="1" x14ac:dyDescent="0.2">
      <c r="B74" s="54"/>
      <c r="C74" s="140" t="s">
        <v>55</v>
      </c>
      <c r="D74" s="142" t="s">
        <v>102</v>
      </c>
      <c r="E74" s="57"/>
      <c r="F74" s="54"/>
      <c r="G74" s="53"/>
      <c r="H74" s="163"/>
      <c r="I74" s="162">
        <f t="shared" ref="I74:I120" si="8">ROUND(H74*(1+$K$2),2)</f>
        <v>0</v>
      </c>
      <c r="J74" s="162">
        <f t="shared" si="7"/>
        <v>0</v>
      </c>
      <c r="K74" s="170"/>
    </row>
    <row r="75" spans="2:11" s="123" customFormat="1" ht="12.95" customHeight="1" x14ac:dyDescent="0.2">
      <c r="B75" s="54">
        <v>3236</v>
      </c>
      <c r="C75" s="54" t="s">
        <v>114</v>
      </c>
      <c r="D75" s="46" t="s">
        <v>221</v>
      </c>
      <c r="E75" s="57"/>
      <c r="F75" s="54" t="s">
        <v>54</v>
      </c>
      <c r="G75" s="53">
        <v>65</v>
      </c>
      <c r="H75" s="163">
        <v>1220.1600000000001</v>
      </c>
      <c r="I75" s="162">
        <f t="shared" si="8"/>
        <v>1515.8</v>
      </c>
      <c r="J75" s="162">
        <f t="shared" si="7"/>
        <v>98527</v>
      </c>
      <c r="K75" s="170" t="s">
        <v>142</v>
      </c>
    </row>
    <row r="76" spans="2:11" s="123" customFormat="1" ht="12.95" customHeight="1" x14ac:dyDescent="0.2">
      <c r="B76" s="54"/>
      <c r="C76" s="54" t="s">
        <v>116</v>
      </c>
      <c r="D76" s="46" t="s">
        <v>103</v>
      </c>
      <c r="E76" s="57"/>
      <c r="F76" s="54"/>
      <c r="G76" s="53"/>
      <c r="H76" s="163"/>
      <c r="I76" s="162">
        <f t="shared" si="8"/>
        <v>0</v>
      </c>
      <c r="J76" s="162">
        <f t="shared" si="7"/>
        <v>0</v>
      </c>
      <c r="K76" s="170"/>
    </row>
    <row r="77" spans="2:11" s="123" customFormat="1" ht="12.95" customHeight="1" x14ac:dyDescent="0.2">
      <c r="B77" s="54">
        <v>11523</v>
      </c>
      <c r="C77" s="54" t="s">
        <v>117</v>
      </c>
      <c r="D77" s="46" t="s">
        <v>106</v>
      </c>
      <c r="E77" s="57"/>
      <c r="F77" s="54" t="s">
        <v>21</v>
      </c>
      <c r="G77" s="53">
        <v>6</v>
      </c>
      <c r="H77" s="163">
        <v>4392.78</v>
      </c>
      <c r="I77" s="162">
        <f t="shared" si="8"/>
        <v>5457.15</v>
      </c>
      <c r="J77" s="162">
        <f t="shared" si="7"/>
        <v>32742.9</v>
      </c>
      <c r="K77" s="170" t="s">
        <v>142</v>
      </c>
    </row>
    <row r="78" spans="2:11" s="123" customFormat="1" ht="12.95" customHeight="1" x14ac:dyDescent="0.2">
      <c r="B78" s="54">
        <v>4403</v>
      </c>
      <c r="C78" s="54" t="s">
        <v>118</v>
      </c>
      <c r="D78" s="46" t="s">
        <v>113</v>
      </c>
      <c r="E78" s="57"/>
      <c r="F78" s="54" t="s">
        <v>21</v>
      </c>
      <c r="G78" s="53">
        <v>4</v>
      </c>
      <c r="H78" s="163">
        <v>6188.6</v>
      </c>
      <c r="I78" s="162">
        <f t="shared" si="8"/>
        <v>7688.1</v>
      </c>
      <c r="J78" s="162">
        <f t="shared" si="7"/>
        <v>30752.400000000001</v>
      </c>
      <c r="K78" s="170" t="s">
        <v>142</v>
      </c>
    </row>
    <row r="79" spans="2:11" s="123" customFormat="1" ht="12.95" customHeight="1" x14ac:dyDescent="0.2">
      <c r="B79" s="54">
        <v>10185</v>
      </c>
      <c r="C79" s="54" t="s">
        <v>119</v>
      </c>
      <c r="D79" s="46" t="s">
        <v>115</v>
      </c>
      <c r="E79" s="57"/>
      <c r="F79" s="54" t="s">
        <v>21</v>
      </c>
      <c r="G79" s="53">
        <v>10</v>
      </c>
      <c r="H79" s="163">
        <v>8389.23</v>
      </c>
      <c r="I79" s="162">
        <f t="shared" si="8"/>
        <v>10421.94</v>
      </c>
      <c r="J79" s="162">
        <f t="shared" si="7"/>
        <v>104219.4</v>
      </c>
      <c r="K79" s="170" t="s">
        <v>142</v>
      </c>
    </row>
    <row r="80" spans="2:11" s="123" customFormat="1" ht="12.95" customHeight="1" x14ac:dyDescent="0.2">
      <c r="B80" s="54"/>
      <c r="C80" s="54" t="s">
        <v>120</v>
      </c>
      <c r="D80" s="46" t="s">
        <v>121</v>
      </c>
      <c r="E80" s="57"/>
      <c r="F80" s="54"/>
      <c r="G80" s="53"/>
      <c r="H80" s="163"/>
      <c r="I80" s="162">
        <f t="shared" si="8"/>
        <v>0</v>
      </c>
      <c r="J80" s="162">
        <f t="shared" si="7"/>
        <v>0</v>
      </c>
      <c r="K80" s="170"/>
    </row>
    <row r="81" spans="2:11" s="123" customFormat="1" ht="12.95" customHeight="1" x14ac:dyDescent="0.2">
      <c r="B81" s="54">
        <v>2670</v>
      </c>
      <c r="C81" s="54" t="s">
        <v>122</v>
      </c>
      <c r="D81" s="46" t="s">
        <v>104</v>
      </c>
      <c r="E81" s="57"/>
      <c r="F81" s="54" t="s">
        <v>54</v>
      </c>
      <c r="G81" s="53">
        <v>600</v>
      </c>
      <c r="H81" s="163">
        <v>107.64</v>
      </c>
      <c r="I81" s="162">
        <f t="shared" si="8"/>
        <v>133.72</v>
      </c>
      <c r="J81" s="162">
        <f t="shared" si="7"/>
        <v>80232</v>
      </c>
      <c r="K81" s="170" t="s">
        <v>142</v>
      </c>
    </row>
    <row r="82" spans="2:11" s="123" customFormat="1" ht="12.95" customHeight="1" x14ac:dyDescent="0.2">
      <c r="B82" s="54">
        <v>2671</v>
      </c>
      <c r="C82" s="54" t="s">
        <v>123</v>
      </c>
      <c r="D82" s="46" t="s">
        <v>106</v>
      </c>
      <c r="E82" s="57"/>
      <c r="F82" s="54" t="s">
        <v>54</v>
      </c>
      <c r="G82" s="53">
        <v>340</v>
      </c>
      <c r="H82" s="163">
        <v>181.01</v>
      </c>
      <c r="I82" s="162">
        <f t="shared" si="8"/>
        <v>224.87</v>
      </c>
      <c r="J82" s="162">
        <f t="shared" si="7"/>
        <v>76455.8</v>
      </c>
      <c r="K82" s="170" t="s">
        <v>142</v>
      </c>
    </row>
    <row r="83" spans="2:11" s="123" customFormat="1" ht="12.95" customHeight="1" x14ac:dyDescent="0.2">
      <c r="B83" s="54">
        <v>2672</v>
      </c>
      <c r="C83" s="54" t="s">
        <v>124</v>
      </c>
      <c r="D83" s="46" t="s">
        <v>113</v>
      </c>
      <c r="E83" s="57"/>
      <c r="F83" s="54" t="s">
        <v>54</v>
      </c>
      <c r="G83" s="53">
        <v>170</v>
      </c>
      <c r="H83" s="163">
        <v>298.22000000000003</v>
      </c>
      <c r="I83" s="162">
        <f t="shared" si="8"/>
        <v>370.48</v>
      </c>
      <c r="J83" s="162">
        <f t="shared" si="7"/>
        <v>62981.599999999999</v>
      </c>
      <c r="K83" s="170" t="s">
        <v>142</v>
      </c>
    </row>
    <row r="84" spans="2:11" s="123" customFormat="1" ht="12.95" customHeight="1" x14ac:dyDescent="0.2">
      <c r="B84" s="54">
        <v>2673</v>
      </c>
      <c r="C84" s="54" t="s">
        <v>125</v>
      </c>
      <c r="D84" s="46" t="s">
        <v>115</v>
      </c>
      <c r="E84" s="57"/>
      <c r="F84" s="54" t="s">
        <v>54</v>
      </c>
      <c r="G84" s="53">
        <v>130</v>
      </c>
      <c r="H84" s="163">
        <v>369.56</v>
      </c>
      <c r="I84" s="162">
        <f t="shared" si="8"/>
        <v>459.1</v>
      </c>
      <c r="J84" s="162">
        <f t="shared" si="7"/>
        <v>59683</v>
      </c>
      <c r="K84" s="170" t="s">
        <v>142</v>
      </c>
    </row>
    <row r="85" spans="2:11" s="123" customFormat="1" ht="12.95" customHeight="1" x14ac:dyDescent="0.2">
      <c r="B85" s="54">
        <v>705183</v>
      </c>
      <c r="C85" s="54" t="s">
        <v>172</v>
      </c>
      <c r="D85" s="46" t="s">
        <v>171</v>
      </c>
      <c r="E85" s="57"/>
      <c r="F85" s="54" t="s">
        <v>54</v>
      </c>
      <c r="G85" s="53">
        <v>80</v>
      </c>
      <c r="H85" s="163">
        <v>2805.71</v>
      </c>
      <c r="I85" s="162">
        <f t="shared" si="8"/>
        <v>3485.53</v>
      </c>
      <c r="J85" s="162">
        <f t="shared" si="7"/>
        <v>278842.40000000002</v>
      </c>
      <c r="K85" s="170" t="s">
        <v>35</v>
      </c>
    </row>
    <row r="86" spans="2:11" s="123" customFormat="1" ht="12.95" customHeight="1" x14ac:dyDescent="0.2">
      <c r="B86" s="54"/>
      <c r="C86" s="54" t="s">
        <v>137</v>
      </c>
      <c r="D86" s="46" t="s">
        <v>138</v>
      </c>
      <c r="E86" s="57"/>
      <c r="F86" s="54"/>
      <c r="G86" s="53"/>
      <c r="H86" s="163"/>
      <c r="I86" s="162">
        <f t="shared" si="8"/>
        <v>0</v>
      </c>
      <c r="J86" s="162">
        <f t="shared" si="7"/>
        <v>0</v>
      </c>
      <c r="K86" s="170"/>
    </row>
    <row r="87" spans="2:11" s="123" customFormat="1" ht="12.95" customHeight="1" x14ac:dyDescent="0.2">
      <c r="B87" s="54">
        <v>3613</v>
      </c>
      <c r="C87" s="54" t="s">
        <v>139</v>
      </c>
      <c r="D87" s="46" t="s">
        <v>104</v>
      </c>
      <c r="E87" s="57"/>
      <c r="F87" s="54" t="s">
        <v>21</v>
      </c>
      <c r="G87" s="53">
        <v>2</v>
      </c>
      <c r="H87" s="163">
        <v>2894.81</v>
      </c>
      <c r="I87" s="162">
        <f t="shared" si="8"/>
        <v>3596.22</v>
      </c>
      <c r="J87" s="162">
        <f t="shared" si="7"/>
        <v>7192.44</v>
      </c>
      <c r="K87" s="170" t="s">
        <v>142</v>
      </c>
    </row>
    <row r="88" spans="2:11" s="123" customFormat="1" ht="12.95" customHeight="1" x14ac:dyDescent="0.2">
      <c r="B88" s="54">
        <v>3613</v>
      </c>
      <c r="C88" s="54" t="s">
        <v>140</v>
      </c>
      <c r="D88" s="46" t="s">
        <v>113</v>
      </c>
      <c r="E88" s="57"/>
      <c r="F88" s="54" t="s">
        <v>21</v>
      </c>
      <c r="G88" s="53">
        <v>4</v>
      </c>
      <c r="H88" s="163">
        <v>2894.81</v>
      </c>
      <c r="I88" s="162">
        <f t="shared" si="8"/>
        <v>3596.22</v>
      </c>
      <c r="J88" s="162">
        <f t="shared" si="7"/>
        <v>14384.88</v>
      </c>
      <c r="K88" s="170" t="s">
        <v>142</v>
      </c>
    </row>
    <row r="89" spans="2:11" s="123" customFormat="1" ht="12.95" customHeight="1" x14ac:dyDescent="0.2">
      <c r="B89" s="54">
        <v>3612</v>
      </c>
      <c r="C89" s="54" t="s">
        <v>141</v>
      </c>
      <c r="D89" s="46" t="s">
        <v>115</v>
      </c>
      <c r="E89" s="57"/>
      <c r="F89" s="54" t="s">
        <v>21</v>
      </c>
      <c r="G89" s="53">
        <v>2</v>
      </c>
      <c r="H89" s="163">
        <v>4672.42</v>
      </c>
      <c r="I89" s="162">
        <f t="shared" si="8"/>
        <v>5804.55</v>
      </c>
      <c r="J89" s="162">
        <f t="shared" si="7"/>
        <v>11609.1</v>
      </c>
      <c r="K89" s="170" t="s">
        <v>142</v>
      </c>
    </row>
    <row r="90" spans="2:11" s="123" customFormat="1" ht="12.95" customHeight="1" x14ac:dyDescent="0.2">
      <c r="B90" s="54">
        <v>705233</v>
      </c>
      <c r="C90" s="54" t="s">
        <v>170</v>
      </c>
      <c r="D90" s="46" t="s">
        <v>171</v>
      </c>
      <c r="E90" s="57"/>
      <c r="F90" s="54" t="s">
        <v>21</v>
      </c>
      <c r="G90" s="53">
        <v>1</v>
      </c>
      <c r="H90" s="163">
        <v>14163.61</v>
      </c>
      <c r="I90" s="162">
        <f t="shared" si="8"/>
        <v>17595.45</v>
      </c>
      <c r="J90" s="162">
        <f t="shared" si="7"/>
        <v>17595.45</v>
      </c>
      <c r="K90" s="170" t="s">
        <v>35</v>
      </c>
    </row>
    <row r="91" spans="2:11" s="123" customFormat="1" ht="12.95" customHeight="1" x14ac:dyDescent="0.2">
      <c r="B91" s="54"/>
      <c r="C91" s="54"/>
      <c r="D91" s="136" t="s">
        <v>64</v>
      </c>
      <c r="E91" s="57"/>
      <c r="F91" s="54"/>
      <c r="G91" s="53"/>
      <c r="H91" s="163"/>
      <c r="I91" s="162">
        <f t="shared" si="8"/>
        <v>0</v>
      </c>
      <c r="J91" s="175">
        <f>SUM(J63:J90)</f>
        <v>1057436.77</v>
      </c>
      <c r="K91" s="170"/>
    </row>
    <row r="92" spans="2:11" s="123" customFormat="1" ht="13.5" customHeight="1" x14ac:dyDescent="0.2">
      <c r="B92" s="42" t="s">
        <v>56</v>
      </c>
      <c r="C92" s="42" t="s">
        <v>126</v>
      </c>
      <c r="D92" s="60" t="s">
        <v>63</v>
      </c>
      <c r="E92" s="43"/>
      <c r="F92" s="64"/>
      <c r="G92" s="53"/>
      <c r="H92" s="163"/>
      <c r="I92" s="162">
        <f t="shared" si="8"/>
        <v>0</v>
      </c>
      <c r="J92" s="162">
        <f>TRUNC(G92*I92,2)</f>
        <v>0</v>
      </c>
      <c r="K92" s="170"/>
    </row>
    <row r="93" spans="2:11" s="123" customFormat="1" ht="13.5" customHeight="1" x14ac:dyDescent="0.2">
      <c r="B93" s="64">
        <v>5213401</v>
      </c>
      <c r="C93" s="64" t="s">
        <v>58</v>
      </c>
      <c r="D93" s="62" t="s">
        <v>135</v>
      </c>
      <c r="E93" s="63"/>
      <c r="F93" s="64" t="s">
        <v>29</v>
      </c>
      <c r="G93" s="53">
        <v>1659</v>
      </c>
      <c r="H93" s="163">
        <v>29.05</v>
      </c>
      <c r="I93" s="162">
        <f t="shared" si="8"/>
        <v>36.090000000000003</v>
      </c>
      <c r="J93" s="162">
        <f>ROUND(G93*I93,2)</f>
        <v>59873.31</v>
      </c>
      <c r="K93" s="170" t="s">
        <v>35</v>
      </c>
    </row>
    <row r="94" spans="2:11" s="123" customFormat="1" ht="13.5" x14ac:dyDescent="0.2">
      <c r="B94" s="64">
        <v>5213405</v>
      </c>
      <c r="C94" s="64" t="s">
        <v>59</v>
      </c>
      <c r="D94" s="62" t="s">
        <v>134</v>
      </c>
      <c r="E94" s="63"/>
      <c r="F94" s="64" t="s">
        <v>29</v>
      </c>
      <c r="G94" s="53">
        <v>4001</v>
      </c>
      <c r="H94" s="163">
        <v>39.020000000000003</v>
      </c>
      <c r="I94" s="162">
        <f t="shared" si="8"/>
        <v>48.47</v>
      </c>
      <c r="J94" s="162">
        <f t="shared" ref="J94:J96" si="9">ROUND(G94*I94,2)</f>
        <v>193928.47</v>
      </c>
      <c r="K94" s="170" t="s">
        <v>35</v>
      </c>
    </row>
    <row r="95" spans="2:11" s="123" customFormat="1" ht="13.5" x14ac:dyDescent="0.2">
      <c r="B95" s="64">
        <v>5213570</v>
      </c>
      <c r="C95" s="64" t="s">
        <v>60</v>
      </c>
      <c r="D95" s="53" t="s">
        <v>136</v>
      </c>
      <c r="E95" s="63"/>
      <c r="F95" s="64" t="s">
        <v>29</v>
      </c>
      <c r="G95" s="53">
        <v>256</v>
      </c>
      <c r="H95" s="163">
        <v>347.06</v>
      </c>
      <c r="I95" s="162">
        <f t="shared" si="8"/>
        <v>431.15</v>
      </c>
      <c r="J95" s="162">
        <f t="shared" si="9"/>
        <v>110374.39999999999</v>
      </c>
      <c r="K95" s="170" t="s">
        <v>35</v>
      </c>
    </row>
    <row r="96" spans="2:11" s="123" customFormat="1" ht="13.5" x14ac:dyDescent="0.2">
      <c r="B96" s="64"/>
      <c r="C96" s="64" t="s">
        <v>61</v>
      </c>
      <c r="D96" s="53" t="s">
        <v>133</v>
      </c>
      <c r="E96" s="63"/>
      <c r="F96" s="64" t="s">
        <v>21</v>
      </c>
      <c r="G96" s="53">
        <v>19</v>
      </c>
      <c r="H96" s="163">
        <v>14891.73</v>
      </c>
      <c r="I96" s="162">
        <f t="shared" si="8"/>
        <v>18500</v>
      </c>
      <c r="J96" s="162">
        <f t="shared" si="9"/>
        <v>351500</v>
      </c>
      <c r="K96" s="170" t="s">
        <v>31</v>
      </c>
    </row>
    <row r="97" spans="2:13" s="123" customFormat="1" ht="13.5" x14ac:dyDescent="0.2">
      <c r="B97" s="149"/>
      <c r="C97" s="149"/>
      <c r="D97" s="154" t="s">
        <v>64</v>
      </c>
      <c r="E97" s="152"/>
      <c r="F97" s="148"/>
      <c r="G97" s="150"/>
      <c r="H97" s="173"/>
      <c r="I97" s="162">
        <f t="shared" si="8"/>
        <v>0</v>
      </c>
      <c r="J97" s="176">
        <f>SUM(J93:J96)</f>
        <v>715676.17999999993</v>
      </c>
      <c r="K97" s="174"/>
    </row>
    <row r="98" spans="2:13" s="123" customFormat="1" ht="13.5" x14ac:dyDescent="0.2">
      <c r="B98" s="42" t="s">
        <v>62</v>
      </c>
      <c r="C98" s="42" t="s">
        <v>127</v>
      </c>
      <c r="D98" s="60" t="s">
        <v>57</v>
      </c>
      <c r="E98" s="63"/>
      <c r="F98" s="64"/>
      <c r="G98" s="53"/>
      <c r="H98" s="163"/>
      <c r="I98" s="162">
        <f t="shared" si="8"/>
        <v>0</v>
      </c>
      <c r="J98" s="162">
        <f t="shared" ref="J98:J120" si="10">TRUNC(G98*I98,2)</f>
        <v>0</v>
      </c>
      <c r="K98" s="170"/>
    </row>
    <row r="99" spans="2:13" s="123" customFormat="1" ht="13.5" x14ac:dyDescent="0.2">
      <c r="B99" s="54">
        <v>2558</v>
      </c>
      <c r="C99" s="54" t="s">
        <v>151</v>
      </c>
      <c r="D99" s="59" t="s">
        <v>48</v>
      </c>
      <c r="E99" s="57"/>
      <c r="F99" s="54" t="s">
        <v>29</v>
      </c>
      <c r="G99" s="53">
        <v>14150</v>
      </c>
      <c r="H99" s="163">
        <v>0.93</v>
      </c>
      <c r="I99" s="162">
        <f t="shared" si="8"/>
        <v>1.1599999999999999</v>
      </c>
      <c r="J99" s="162">
        <f>ROUND(G99*I99,2)</f>
        <v>16414</v>
      </c>
      <c r="K99" s="170" t="s">
        <v>142</v>
      </c>
    </row>
    <row r="100" spans="2:13" s="123" customFormat="1" ht="13.5" x14ac:dyDescent="0.2">
      <c r="B100" s="54">
        <v>4555</v>
      </c>
      <c r="C100" s="54" t="s">
        <v>152</v>
      </c>
      <c r="D100" s="59" t="s">
        <v>132</v>
      </c>
      <c r="E100" s="57"/>
      <c r="F100" s="54" t="s">
        <v>54</v>
      </c>
      <c r="G100" s="53">
        <v>13280</v>
      </c>
      <c r="H100" s="163">
        <v>23.34</v>
      </c>
      <c r="I100" s="162">
        <f t="shared" si="8"/>
        <v>29</v>
      </c>
      <c r="J100" s="162">
        <f t="shared" ref="J100:J120" si="11">ROUND(G100*I100,2)</f>
        <v>385120</v>
      </c>
      <c r="K100" s="170" t="s">
        <v>142</v>
      </c>
    </row>
    <row r="101" spans="2:13" s="123" customFormat="1" ht="13.5" x14ac:dyDescent="0.2">
      <c r="B101" s="54">
        <v>11807</v>
      </c>
      <c r="C101" s="54" t="s">
        <v>153</v>
      </c>
      <c r="D101" s="59" t="s">
        <v>130</v>
      </c>
      <c r="E101" s="57"/>
      <c r="F101" s="54" t="s">
        <v>29</v>
      </c>
      <c r="G101" s="53">
        <v>14150</v>
      </c>
      <c r="H101" s="163">
        <v>57.22</v>
      </c>
      <c r="I101" s="162">
        <f t="shared" si="8"/>
        <v>71.08</v>
      </c>
      <c r="J101" s="162">
        <f t="shared" si="11"/>
        <v>1005782</v>
      </c>
      <c r="K101" s="170" t="s">
        <v>142</v>
      </c>
    </row>
    <row r="102" spans="2:13" s="123" customFormat="1" ht="13.5" x14ac:dyDescent="0.2">
      <c r="B102" s="54">
        <v>5074</v>
      </c>
      <c r="C102" s="54" t="s">
        <v>154</v>
      </c>
      <c r="D102" s="44" t="s">
        <v>222</v>
      </c>
      <c r="E102" s="63">
        <v>42</v>
      </c>
      <c r="F102" s="64" t="s">
        <v>44</v>
      </c>
      <c r="G102" s="53">
        <f>ROUND(0.96*1.5*G$101*0.1*E102,2)</f>
        <v>85579.199999999997</v>
      </c>
      <c r="H102" s="163">
        <v>0.64</v>
      </c>
      <c r="I102" s="162">
        <f t="shared" si="8"/>
        <v>0.8</v>
      </c>
      <c r="J102" s="162">
        <f t="shared" si="11"/>
        <v>68463.360000000001</v>
      </c>
      <c r="K102" s="170" t="s">
        <v>142</v>
      </c>
    </row>
    <row r="103" spans="2:13" s="123" customFormat="1" ht="13.5" x14ac:dyDescent="0.2">
      <c r="B103" s="54">
        <v>5074</v>
      </c>
      <c r="C103" s="54" t="s">
        <v>155</v>
      </c>
      <c r="D103" s="44" t="s">
        <v>223</v>
      </c>
      <c r="E103" s="63">
        <v>3.3</v>
      </c>
      <c r="F103" s="64" t="s">
        <v>44</v>
      </c>
      <c r="G103" s="53">
        <f>ROUND(1.1*1.5*G$101*0.1*E103,2)</f>
        <v>7704.68</v>
      </c>
      <c r="H103" s="163">
        <v>0.64</v>
      </c>
      <c r="I103" s="162">
        <f t="shared" si="8"/>
        <v>0.8</v>
      </c>
      <c r="J103" s="162">
        <f t="shared" si="11"/>
        <v>6163.74</v>
      </c>
      <c r="K103" s="170" t="s">
        <v>142</v>
      </c>
    </row>
    <row r="104" spans="2:13" s="123" customFormat="1" ht="13.5" x14ac:dyDescent="0.2">
      <c r="B104" s="54">
        <v>5065</v>
      </c>
      <c r="C104" s="54" t="s">
        <v>156</v>
      </c>
      <c r="D104" s="44" t="s">
        <v>224</v>
      </c>
      <c r="E104" s="63">
        <v>6.7</v>
      </c>
      <c r="F104" s="64" t="s">
        <v>44</v>
      </c>
      <c r="G104" s="53">
        <f>ROUND(0.96*1.5*G$101*0.1*E104,2)</f>
        <v>13651.92</v>
      </c>
      <c r="H104" s="163">
        <v>0.95</v>
      </c>
      <c r="I104" s="162">
        <f t="shared" si="8"/>
        <v>1.18</v>
      </c>
      <c r="J104" s="162">
        <f t="shared" si="11"/>
        <v>16109.27</v>
      </c>
      <c r="K104" s="170" t="s">
        <v>142</v>
      </c>
    </row>
    <row r="105" spans="2:13" s="123" customFormat="1" ht="13.5" x14ac:dyDescent="0.2">
      <c r="B105" s="54">
        <v>5065</v>
      </c>
      <c r="C105" s="54" t="s">
        <v>173</v>
      </c>
      <c r="D105" s="44" t="s">
        <v>225</v>
      </c>
      <c r="E105" s="63">
        <v>7.3</v>
      </c>
      <c r="F105" s="64" t="s">
        <v>44</v>
      </c>
      <c r="G105" s="53">
        <f>ROUND(1.1*1.5*G$101*0.1*E105,2)</f>
        <v>17043.68</v>
      </c>
      <c r="H105" s="163">
        <v>0.95</v>
      </c>
      <c r="I105" s="162">
        <f t="shared" si="8"/>
        <v>1.18</v>
      </c>
      <c r="J105" s="162">
        <f t="shared" si="11"/>
        <v>20111.54</v>
      </c>
      <c r="K105" s="170" t="s">
        <v>142</v>
      </c>
    </row>
    <row r="106" spans="2:13" s="123" customFormat="1" ht="13.5" x14ac:dyDescent="0.2">
      <c r="B106" s="54">
        <v>4864</v>
      </c>
      <c r="C106" s="54" t="s">
        <v>157</v>
      </c>
      <c r="D106" s="59" t="s">
        <v>131</v>
      </c>
      <c r="E106" s="57"/>
      <c r="F106" s="54" t="s">
        <v>29</v>
      </c>
      <c r="G106" s="53">
        <v>130</v>
      </c>
      <c r="H106" s="163">
        <v>85.2</v>
      </c>
      <c r="I106" s="162">
        <f t="shared" si="8"/>
        <v>105.84</v>
      </c>
      <c r="J106" s="162">
        <f t="shared" si="11"/>
        <v>13759.2</v>
      </c>
      <c r="K106" s="170" t="s">
        <v>142</v>
      </c>
    </row>
    <row r="107" spans="2:13" s="123" customFormat="1" ht="13.5" x14ac:dyDescent="0.2">
      <c r="B107" s="54">
        <v>3724</v>
      </c>
      <c r="C107" s="54" t="s">
        <v>174</v>
      </c>
      <c r="D107" s="59" t="s">
        <v>245</v>
      </c>
      <c r="E107" s="57"/>
      <c r="F107" s="54" t="s">
        <v>29</v>
      </c>
      <c r="G107" s="53">
        <v>3543</v>
      </c>
      <c r="H107" s="163">
        <v>11.64</v>
      </c>
      <c r="I107" s="162">
        <f t="shared" si="8"/>
        <v>14.46</v>
      </c>
      <c r="J107" s="162">
        <f t="shared" si="11"/>
        <v>51231.78</v>
      </c>
      <c r="K107" s="170" t="s">
        <v>142</v>
      </c>
    </row>
    <row r="108" spans="2:13" s="123" customFormat="1" ht="13.5" x14ac:dyDescent="0.2">
      <c r="B108" s="54">
        <v>3240</v>
      </c>
      <c r="C108" s="54" t="s">
        <v>175</v>
      </c>
      <c r="D108" s="59" t="s">
        <v>226</v>
      </c>
      <c r="E108" s="57"/>
      <c r="F108" s="54" t="s">
        <v>29</v>
      </c>
      <c r="G108" s="53">
        <v>6568</v>
      </c>
      <c r="H108" s="163">
        <v>15.21</v>
      </c>
      <c r="I108" s="162">
        <f t="shared" si="8"/>
        <v>18.899999999999999</v>
      </c>
      <c r="J108" s="162">
        <f t="shared" si="11"/>
        <v>124135.2</v>
      </c>
      <c r="K108" s="170" t="s">
        <v>142</v>
      </c>
    </row>
    <row r="109" spans="2:13" s="123" customFormat="1" ht="13.5" x14ac:dyDescent="0.2">
      <c r="B109" s="155" t="s">
        <v>246</v>
      </c>
      <c r="C109" s="54" t="s">
        <v>176</v>
      </c>
      <c r="D109" s="59" t="s">
        <v>227</v>
      </c>
      <c r="E109" s="57"/>
      <c r="F109" s="64" t="s">
        <v>40</v>
      </c>
      <c r="G109" s="53">
        <v>765</v>
      </c>
      <c r="H109" s="163">
        <v>60.88</v>
      </c>
      <c r="I109" s="162">
        <f t="shared" si="8"/>
        <v>75.63</v>
      </c>
      <c r="J109" s="162">
        <f t="shared" si="11"/>
        <v>57856.95</v>
      </c>
      <c r="K109" s="170" t="s">
        <v>142</v>
      </c>
    </row>
    <row r="110" spans="2:13" s="123" customFormat="1" ht="13.5" x14ac:dyDescent="0.2">
      <c r="B110" s="54">
        <v>10033</v>
      </c>
      <c r="C110" s="54" t="s">
        <v>177</v>
      </c>
      <c r="D110" s="46" t="s">
        <v>197</v>
      </c>
      <c r="E110" s="57"/>
      <c r="F110" s="64" t="s">
        <v>40</v>
      </c>
      <c r="G110" s="53">
        <v>1422</v>
      </c>
      <c r="H110" s="163">
        <v>21.81</v>
      </c>
      <c r="I110" s="162">
        <f t="shared" si="8"/>
        <v>27.09</v>
      </c>
      <c r="J110" s="162">
        <f t="shared" si="11"/>
        <v>38521.980000000003</v>
      </c>
      <c r="K110" s="170" t="s">
        <v>142</v>
      </c>
    </row>
    <row r="111" spans="2:13" s="123" customFormat="1" ht="13.5" x14ac:dyDescent="0.2">
      <c r="B111" s="54"/>
      <c r="C111" s="54" t="s">
        <v>229</v>
      </c>
      <c r="D111" s="59" t="s">
        <v>228</v>
      </c>
      <c r="E111" s="57"/>
      <c r="F111" s="54"/>
      <c r="G111" s="53"/>
      <c r="H111" s="163"/>
      <c r="I111" s="162">
        <f t="shared" si="8"/>
        <v>0</v>
      </c>
      <c r="J111" s="162">
        <f t="shared" si="11"/>
        <v>0</v>
      </c>
      <c r="K111" s="170"/>
    </row>
    <row r="112" spans="2:13" s="123" customFormat="1" ht="13.5" x14ac:dyDescent="0.2">
      <c r="B112" s="138">
        <v>2503</v>
      </c>
      <c r="C112" s="138" t="s">
        <v>236</v>
      </c>
      <c r="D112" s="141" t="s">
        <v>148</v>
      </c>
      <c r="E112" s="58"/>
      <c r="F112" s="54" t="s">
        <v>40</v>
      </c>
      <c r="G112" s="53">
        <v>1650</v>
      </c>
      <c r="H112" s="163">
        <v>8.4700000000000006</v>
      </c>
      <c r="I112" s="162">
        <f t="shared" si="8"/>
        <v>10.52</v>
      </c>
      <c r="J112" s="162">
        <f t="shared" si="11"/>
        <v>17358</v>
      </c>
      <c r="K112" s="170" t="s">
        <v>142</v>
      </c>
      <c r="M112" s="165"/>
    </row>
    <row r="113" spans="2:12" s="123" customFormat="1" ht="13.5" x14ac:dyDescent="0.2">
      <c r="B113" s="138">
        <v>2519</v>
      </c>
      <c r="C113" s="138" t="s">
        <v>237</v>
      </c>
      <c r="D113" s="141" t="s">
        <v>100</v>
      </c>
      <c r="E113" s="58"/>
      <c r="F113" s="54" t="s">
        <v>40</v>
      </c>
      <c r="G113" s="53">
        <v>1280</v>
      </c>
      <c r="H113" s="163">
        <v>12.7</v>
      </c>
      <c r="I113" s="162">
        <f t="shared" si="8"/>
        <v>15.78</v>
      </c>
      <c r="J113" s="162">
        <f t="shared" si="11"/>
        <v>20198.400000000001</v>
      </c>
      <c r="K113" s="170" t="s">
        <v>142</v>
      </c>
    </row>
    <row r="114" spans="2:12" s="123" customFormat="1" ht="13.5" x14ac:dyDescent="0.2">
      <c r="B114" s="54">
        <v>10391</v>
      </c>
      <c r="C114" s="138" t="s">
        <v>238</v>
      </c>
      <c r="D114" s="59" t="s">
        <v>230</v>
      </c>
      <c r="E114" s="57"/>
      <c r="F114" s="54" t="s">
        <v>21</v>
      </c>
      <c r="G114" s="53">
        <v>63</v>
      </c>
      <c r="H114" s="163">
        <v>1133.67</v>
      </c>
      <c r="I114" s="162">
        <f t="shared" si="8"/>
        <v>1408.36</v>
      </c>
      <c r="J114" s="162">
        <f t="shared" si="11"/>
        <v>88726.68</v>
      </c>
      <c r="K114" s="170" t="s">
        <v>142</v>
      </c>
    </row>
    <row r="115" spans="2:12" s="123" customFormat="1" ht="13.5" x14ac:dyDescent="0.2">
      <c r="B115" s="54">
        <v>10392</v>
      </c>
      <c r="C115" s="138" t="s">
        <v>239</v>
      </c>
      <c r="D115" s="59" t="s">
        <v>231</v>
      </c>
      <c r="E115" s="57"/>
      <c r="F115" s="54" t="s">
        <v>21</v>
      </c>
      <c r="G115" s="53">
        <v>30</v>
      </c>
      <c r="H115" s="163">
        <v>1318.85</v>
      </c>
      <c r="I115" s="162">
        <f t="shared" si="8"/>
        <v>1638.41</v>
      </c>
      <c r="J115" s="162">
        <f t="shared" si="11"/>
        <v>49152.3</v>
      </c>
      <c r="K115" s="170" t="s">
        <v>142</v>
      </c>
    </row>
    <row r="116" spans="2:12" s="123" customFormat="1" ht="13.5" x14ac:dyDescent="0.2">
      <c r="B116" s="54">
        <v>10393</v>
      </c>
      <c r="C116" s="138" t="s">
        <v>240</v>
      </c>
      <c r="D116" s="59" t="s">
        <v>232</v>
      </c>
      <c r="E116" s="57"/>
      <c r="F116" s="54" t="s">
        <v>21</v>
      </c>
      <c r="G116" s="53">
        <v>80</v>
      </c>
      <c r="H116" s="163">
        <v>1984.5</v>
      </c>
      <c r="I116" s="162">
        <f t="shared" si="8"/>
        <v>2465.34</v>
      </c>
      <c r="J116" s="162">
        <f t="shared" si="11"/>
        <v>197227.2</v>
      </c>
      <c r="K116" s="170" t="s">
        <v>142</v>
      </c>
    </row>
    <row r="117" spans="2:12" s="123" customFormat="1" ht="13.5" x14ac:dyDescent="0.2">
      <c r="B117" s="54">
        <v>10393</v>
      </c>
      <c r="C117" s="138" t="s">
        <v>241</v>
      </c>
      <c r="D117" s="59" t="s">
        <v>233</v>
      </c>
      <c r="E117" s="57"/>
      <c r="F117" s="54" t="s">
        <v>21</v>
      </c>
      <c r="G117" s="53">
        <v>69</v>
      </c>
      <c r="H117" s="163">
        <v>1984.5</v>
      </c>
      <c r="I117" s="162">
        <f t="shared" si="8"/>
        <v>2465.34</v>
      </c>
      <c r="J117" s="162">
        <f t="shared" si="11"/>
        <v>170108.46</v>
      </c>
      <c r="K117" s="170" t="s">
        <v>142</v>
      </c>
    </row>
    <row r="118" spans="2:12" s="123" customFormat="1" ht="13.5" x14ac:dyDescent="0.2">
      <c r="B118" s="54">
        <v>10394</v>
      </c>
      <c r="C118" s="138" t="s">
        <v>242</v>
      </c>
      <c r="D118" s="59" t="s">
        <v>234</v>
      </c>
      <c r="E118" s="57"/>
      <c r="F118" s="54" t="s">
        <v>21</v>
      </c>
      <c r="G118" s="53">
        <v>57</v>
      </c>
      <c r="H118" s="163">
        <v>2966.18</v>
      </c>
      <c r="I118" s="162">
        <f t="shared" si="8"/>
        <v>3684.89</v>
      </c>
      <c r="J118" s="162">
        <f t="shared" si="11"/>
        <v>210038.73</v>
      </c>
      <c r="K118" s="170" t="s">
        <v>142</v>
      </c>
    </row>
    <row r="119" spans="2:12" s="123" customFormat="1" ht="13.5" x14ac:dyDescent="0.2">
      <c r="B119" s="54">
        <v>10395</v>
      </c>
      <c r="C119" s="138" t="s">
        <v>243</v>
      </c>
      <c r="D119" s="59" t="s">
        <v>235</v>
      </c>
      <c r="E119" s="57"/>
      <c r="F119" s="54" t="s">
        <v>21</v>
      </c>
      <c r="G119" s="53">
        <v>23</v>
      </c>
      <c r="H119" s="163">
        <v>3498.01</v>
      </c>
      <c r="I119" s="162">
        <f t="shared" si="8"/>
        <v>4345.58</v>
      </c>
      <c r="J119" s="162">
        <f t="shared" si="11"/>
        <v>99948.34</v>
      </c>
      <c r="K119" s="170" t="s">
        <v>142</v>
      </c>
    </row>
    <row r="120" spans="2:12" s="123" customFormat="1" ht="13.5" x14ac:dyDescent="0.2">
      <c r="B120" s="54">
        <v>12135</v>
      </c>
      <c r="C120" s="54" t="s">
        <v>244</v>
      </c>
      <c r="D120" s="53" t="s">
        <v>128</v>
      </c>
      <c r="E120" s="63"/>
      <c r="F120" s="54" t="s">
        <v>29</v>
      </c>
      <c r="G120" s="53">
        <v>7833.24</v>
      </c>
      <c r="H120" s="163">
        <v>13.1</v>
      </c>
      <c r="I120" s="162">
        <f t="shared" si="8"/>
        <v>16.27</v>
      </c>
      <c r="J120" s="162">
        <f t="shared" si="11"/>
        <v>127446.81</v>
      </c>
      <c r="K120" s="170" t="s">
        <v>142</v>
      </c>
    </row>
    <row r="121" spans="2:12" s="123" customFormat="1" ht="13.5" x14ac:dyDescent="0.2">
      <c r="B121" s="64"/>
      <c r="C121" s="64"/>
      <c r="D121" s="136" t="s">
        <v>64</v>
      </c>
      <c r="E121" s="57"/>
      <c r="F121" s="54"/>
      <c r="G121" s="53"/>
      <c r="H121" s="163"/>
      <c r="I121" s="163"/>
      <c r="J121" s="175">
        <f>SUM(J99:J120)</f>
        <v>2783873.94</v>
      </c>
      <c r="K121" s="170"/>
      <c r="L121" s="164"/>
    </row>
    <row r="122" spans="2:12" s="123" customFormat="1" ht="13.5" x14ac:dyDescent="0.2">
      <c r="B122" s="64"/>
      <c r="C122" s="64"/>
      <c r="D122" s="53"/>
      <c r="E122" s="63"/>
      <c r="F122" s="64"/>
      <c r="G122" s="53"/>
      <c r="H122" s="56"/>
      <c r="I122" s="56"/>
      <c r="J122" s="37"/>
      <c r="K122" s="46"/>
    </row>
    <row r="123" spans="2:12" s="123" customFormat="1" ht="13.5" x14ac:dyDescent="0.2">
      <c r="B123" s="64"/>
      <c r="C123" s="64"/>
      <c r="D123" s="53"/>
      <c r="E123" s="63"/>
      <c r="F123" s="64"/>
      <c r="G123" s="53"/>
      <c r="H123" s="56"/>
      <c r="I123" s="56"/>
      <c r="J123" s="37"/>
      <c r="K123" s="46"/>
    </row>
    <row r="124" spans="2:12" s="123" customFormat="1" ht="13.5" x14ac:dyDescent="0.2">
      <c r="B124" s="64"/>
      <c r="C124" s="64"/>
      <c r="D124" s="53"/>
      <c r="E124" s="63"/>
      <c r="F124" s="64"/>
      <c r="G124" s="53"/>
      <c r="H124" s="56"/>
      <c r="I124" s="56"/>
      <c r="J124" s="37"/>
      <c r="K124" s="46"/>
    </row>
    <row r="125" spans="2:12" s="123" customFormat="1" ht="13.5" x14ac:dyDescent="0.2">
      <c r="B125" s="64"/>
      <c r="C125" s="64"/>
      <c r="D125" s="53"/>
      <c r="E125" s="63"/>
      <c r="F125" s="64"/>
      <c r="G125" s="53"/>
      <c r="H125" s="56"/>
      <c r="I125" s="56"/>
      <c r="J125" s="37"/>
      <c r="K125" s="61"/>
    </row>
    <row r="126" spans="2:12" s="123" customFormat="1" ht="13.5" x14ac:dyDescent="0.2">
      <c r="B126" s="54"/>
      <c r="C126" s="54"/>
      <c r="D126" s="136"/>
      <c r="E126" s="57"/>
      <c r="F126" s="54"/>
      <c r="G126" s="53"/>
      <c r="H126" s="56"/>
      <c r="I126" s="56"/>
      <c r="J126" s="37"/>
      <c r="K126" s="46"/>
    </row>
    <row r="127" spans="2:12" s="65" customFormat="1" ht="16.5" x14ac:dyDescent="0.2">
      <c r="B127" s="166" t="s">
        <v>129</v>
      </c>
      <c r="C127" s="167"/>
      <c r="D127" s="167"/>
      <c r="E127" s="167"/>
      <c r="F127" s="167"/>
      <c r="G127" s="167"/>
      <c r="H127" s="167"/>
      <c r="I127" s="167"/>
      <c r="J127" s="66">
        <f>SUM(J15,J32,J60,J91,J97,J121)</f>
        <v>9707328.5899999999</v>
      </c>
      <c r="K127" s="67"/>
    </row>
    <row r="128" spans="2:12" s="65" customFormat="1" ht="18" x14ac:dyDescent="0.2">
      <c r="E128" s="69"/>
      <c r="K128" s="70"/>
    </row>
    <row r="129" spans="2:11" s="65" customFormat="1" ht="18" x14ac:dyDescent="0.2">
      <c r="E129" s="69"/>
      <c r="K129" s="70"/>
    </row>
    <row r="130" spans="2:11" s="65" customFormat="1" ht="18" x14ac:dyDescent="0.2">
      <c r="E130" s="69"/>
      <c r="K130" s="70"/>
    </row>
    <row r="131" spans="2:11" s="65" customFormat="1" x14ac:dyDescent="0.2">
      <c r="E131" s="69"/>
      <c r="K131" s="72"/>
    </row>
    <row r="132" spans="2:11" s="65" customFormat="1" x14ac:dyDescent="0.2">
      <c r="E132" s="69"/>
      <c r="K132" s="72"/>
    </row>
    <row r="133" spans="2:11" s="65" customFormat="1" x14ac:dyDescent="0.2">
      <c r="E133" s="69"/>
      <c r="K133" s="72"/>
    </row>
    <row r="134" spans="2:11" s="65" customFormat="1" x14ac:dyDescent="0.2">
      <c r="E134" s="69"/>
      <c r="K134" s="72"/>
    </row>
    <row r="135" spans="2:11" s="65" customFormat="1" x14ac:dyDescent="0.2">
      <c r="E135" s="69"/>
      <c r="K135" s="72"/>
    </row>
    <row r="136" spans="2:11" s="65" customFormat="1" x14ac:dyDescent="0.2">
      <c r="E136" s="69"/>
      <c r="K136" s="72"/>
    </row>
    <row r="137" spans="2:11" s="65" customFormat="1" x14ac:dyDescent="0.2">
      <c r="E137" s="69"/>
      <c r="K137" s="72"/>
    </row>
    <row r="138" spans="2:11" x14ac:dyDescent="0.2">
      <c r="B138" s="65"/>
      <c r="C138" s="65"/>
      <c r="D138" s="65"/>
      <c r="E138" s="69"/>
      <c r="F138" s="65"/>
      <c r="G138" s="65"/>
      <c r="H138" s="65"/>
      <c r="I138" s="65"/>
      <c r="J138" s="65"/>
      <c r="K138" s="72"/>
    </row>
    <row r="139" spans="2:11" x14ac:dyDescent="0.2">
      <c r="B139" s="65"/>
      <c r="C139" s="65"/>
      <c r="D139" s="65"/>
      <c r="E139" s="69"/>
      <c r="F139" s="65"/>
      <c r="G139" s="65"/>
      <c r="H139" s="65"/>
      <c r="I139" s="65"/>
      <c r="J139" s="65"/>
      <c r="K139" s="72"/>
    </row>
    <row r="140" spans="2:11" x14ac:dyDescent="0.2">
      <c r="B140" s="65"/>
      <c r="C140" s="65"/>
      <c r="D140" s="65"/>
      <c r="E140" s="69"/>
      <c r="F140" s="65"/>
      <c r="G140" s="65"/>
      <c r="H140" s="65"/>
      <c r="I140" s="65"/>
      <c r="J140" s="65"/>
      <c r="K140" s="72"/>
    </row>
    <row r="141" spans="2:11" x14ac:dyDescent="0.2">
      <c r="B141" s="65"/>
      <c r="C141" s="65"/>
      <c r="D141" s="65"/>
      <c r="E141" s="69"/>
      <c r="F141" s="65"/>
      <c r="G141" s="65"/>
      <c r="H141" s="65"/>
      <c r="I141" s="65"/>
      <c r="J141" s="65"/>
      <c r="K141" s="72"/>
    </row>
    <row r="142" spans="2:11" x14ac:dyDescent="0.2">
      <c r="B142" s="71"/>
      <c r="C142" s="71"/>
      <c r="D142" s="73"/>
      <c r="E142" s="74"/>
      <c r="F142" s="71"/>
      <c r="G142" s="68"/>
      <c r="H142" s="68"/>
      <c r="I142" s="68"/>
      <c r="J142" s="68"/>
      <c r="K142" s="72"/>
    </row>
    <row r="143" spans="2:11" x14ac:dyDescent="0.2">
      <c r="D143" s="75"/>
      <c r="H143" s="76"/>
      <c r="I143" s="76"/>
      <c r="J143" s="76"/>
      <c r="K143" s="76"/>
    </row>
    <row r="144" spans="2:11" x14ac:dyDescent="0.2">
      <c r="D144" s="75"/>
      <c r="H144" s="76"/>
      <c r="I144" s="76"/>
      <c r="J144" s="76"/>
      <c r="K144" s="76"/>
    </row>
    <row r="145" spans="4:11" x14ac:dyDescent="0.2">
      <c r="D145" s="75"/>
      <c r="H145" s="76"/>
      <c r="I145" s="76"/>
      <c r="J145" s="76"/>
      <c r="K145" s="76"/>
    </row>
    <row r="146" spans="4:11" x14ac:dyDescent="0.2">
      <c r="D146" s="75"/>
      <c r="H146" s="76"/>
      <c r="I146" s="76"/>
      <c r="J146" s="76"/>
      <c r="K146" s="76"/>
    </row>
    <row r="147" spans="4:11" x14ac:dyDescent="0.2">
      <c r="D147" s="75"/>
      <c r="H147" s="76"/>
      <c r="I147" s="76"/>
      <c r="J147" s="76"/>
      <c r="K147" s="76"/>
    </row>
    <row r="148" spans="4:11" x14ac:dyDescent="0.2">
      <c r="D148" s="75"/>
      <c r="H148" s="76"/>
      <c r="I148" s="76"/>
      <c r="J148" s="76"/>
      <c r="K148" s="76"/>
    </row>
    <row r="149" spans="4:11" x14ac:dyDescent="0.2">
      <c r="D149" s="75"/>
      <c r="H149" s="76"/>
      <c r="I149" s="76"/>
      <c r="J149" s="76"/>
      <c r="K149" s="76"/>
    </row>
    <row r="150" spans="4:11" x14ac:dyDescent="0.2">
      <c r="D150" s="75"/>
      <c r="H150" s="76"/>
      <c r="I150" s="76"/>
      <c r="J150" s="76"/>
      <c r="K150" s="76"/>
    </row>
    <row r="151" spans="4:11" x14ac:dyDescent="0.2">
      <c r="D151" s="75"/>
      <c r="H151" s="76"/>
      <c r="I151" s="76"/>
      <c r="J151" s="76"/>
      <c r="K151" s="76"/>
    </row>
    <row r="152" spans="4:11" x14ac:dyDescent="0.2">
      <c r="D152" s="75"/>
      <c r="H152" s="76"/>
      <c r="I152" s="76"/>
      <c r="J152" s="76"/>
      <c r="K152" s="76"/>
    </row>
    <row r="153" spans="4:11" x14ac:dyDescent="0.2">
      <c r="D153" s="75"/>
      <c r="H153" s="76"/>
      <c r="I153" s="76"/>
      <c r="J153" s="76"/>
      <c r="K153" s="76"/>
    </row>
    <row r="154" spans="4:11" x14ac:dyDescent="0.2">
      <c r="D154" s="75"/>
      <c r="H154" s="76"/>
      <c r="I154" s="76"/>
      <c r="J154" s="76"/>
      <c r="K154" s="76"/>
    </row>
    <row r="155" spans="4:11" x14ac:dyDescent="0.2">
      <c r="D155" s="75"/>
      <c r="H155" s="76"/>
      <c r="I155" s="76"/>
      <c r="J155" s="76"/>
      <c r="K155" s="76"/>
    </row>
    <row r="156" spans="4:11" x14ac:dyDescent="0.2">
      <c r="D156" s="75"/>
      <c r="H156" s="76"/>
      <c r="I156" s="76"/>
      <c r="J156" s="76"/>
      <c r="K156" s="76"/>
    </row>
    <row r="157" spans="4:11" x14ac:dyDescent="0.2">
      <c r="D157" s="75"/>
      <c r="H157" s="76"/>
      <c r="I157" s="76"/>
      <c r="J157" s="76"/>
      <c r="K157" s="76"/>
    </row>
    <row r="158" spans="4:11" x14ac:dyDescent="0.2">
      <c r="D158" s="75"/>
      <c r="H158" s="76"/>
      <c r="I158" s="76"/>
      <c r="J158" s="76"/>
      <c r="K158" s="76"/>
    </row>
    <row r="159" spans="4:11" x14ac:dyDescent="0.2">
      <c r="D159" s="75"/>
      <c r="H159" s="76"/>
      <c r="I159" s="76"/>
      <c r="J159" s="76"/>
      <c r="K159" s="76"/>
    </row>
    <row r="160" spans="4:11" x14ac:dyDescent="0.2">
      <c r="D160" s="75"/>
      <c r="H160" s="76"/>
      <c r="I160" s="76"/>
      <c r="J160" s="76"/>
      <c r="K160" s="76"/>
    </row>
    <row r="161" spans="4:11" x14ac:dyDescent="0.2">
      <c r="D161" s="75"/>
      <c r="H161" s="76"/>
      <c r="I161" s="76"/>
      <c r="J161" s="76"/>
      <c r="K161" s="76"/>
    </row>
    <row r="162" spans="4:11" x14ac:dyDescent="0.2">
      <c r="D162" s="75"/>
      <c r="H162" s="76"/>
      <c r="I162" s="76"/>
      <c r="J162" s="76"/>
      <c r="K162" s="76"/>
    </row>
    <row r="163" spans="4:11" x14ac:dyDescent="0.2">
      <c r="D163" s="75"/>
      <c r="H163" s="76"/>
      <c r="I163" s="76"/>
      <c r="J163" s="76"/>
      <c r="K163" s="76"/>
    </row>
    <row r="164" spans="4:11" x14ac:dyDescent="0.2">
      <c r="D164" s="75"/>
      <c r="H164" s="76"/>
      <c r="I164" s="76"/>
      <c r="J164" s="76"/>
      <c r="K164" s="76"/>
    </row>
    <row r="165" spans="4:11" x14ac:dyDescent="0.2">
      <c r="H165" s="76"/>
      <c r="I165" s="76"/>
      <c r="J165" s="76"/>
      <c r="K165" s="76"/>
    </row>
    <row r="166" spans="4:11" x14ac:dyDescent="0.2">
      <c r="H166" s="76"/>
      <c r="I166" s="76"/>
      <c r="J166" s="76"/>
      <c r="K166" s="76"/>
    </row>
    <row r="167" spans="4:11" x14ac:dyDescent="0.2">
      <c r="H167" s="76"/>
      <c r="I167" s="76"/>
      <c r="J167" s="76"/>
      <c r="K167" s="76"/>
    </row>
    <row r="168" spans="4:11" x14ac:dyDescent="0.2">
      <c r="H168" s="76"/>
      <c r="I168" s="76"/>
      <c r="J168" s="76"/>
      <c r="K168" s="76"/>
    </row>
    <row r="169" spans="4:11" x14ac:dyDescent="0.2">
      <c r="H169" s="76"/>
      <c r="I169" s="76"/>
      <c r="J169" s="76"/>
      <c r="K169" s="76"/>
    </row>
    <row r="170" spans="4:11" x14ac:dyDescent="0.2">
      <c r="H170" s="76"/>
      <c r="I170" s="76"/>
      <c r="J170" s="76"/>
      <c r="K170" s="76"/>
    </row>
    <row r="171" spans="4:11" x14ac:dyDescent="0.2">
      <c r="H171" s="76"/>
      <c r="I171" s="76"/>
      <c r="J171" s="76"/>
      <c r="K171" s="76"/>
    </row>
    <row r="172" spans="4:11" x14ac:dyDescent="0.2">
      <c r="H172" s="76"/>
      <c r="I172" s="76"/>
      <c r="J172" s="76"/>
      <c r="K172" s="76"/>
    </row>
    <row r="173" spans="4:11" x14ac:dyDescent="0.2">
      <c r="H173" s="76"/>
      <c r="I173" s="76"/>
      <c r="J173" s="76"/>
      <c r="K173" s="76"/>
    </row>
    <row r="174" spans="4:11" x14ac:dyDescent="0.2">
      <c r="H174" s="76"/>
      <c r="I174" s="76"/>
      <c r="J174" s="76"/>
      <c r="K174" s="76"/>
    </row>
    <row r="175" spans="4:11" x14ac:dyDescent="0.2">
      <c r="H175" s="76"/>
      <c r="I175" s="76"/>
      <c r="J175" s="76"/>
      <c r="K175" s="76"/>
    </row>
    <row r="176" spans="4:11" x14ac:dyDescent="0.2">
      <c r="H176" s="76"/>
      <c r="I176" s="76"/>
      <c r="J176" s="76"/>
      <c r="K176" s="76"/>
    </row>
    <row r="177" spans="8:11" x14ac:dyDescent="0.2">
      <c r="H177" s="76"/>
      <c r="I177" s="76"/>
      <c r="J177" s="76"/>
      <c r="K177" s="76"/>
    </row>
    <row r="178" spans="8:11" x14ac:dyDescent="0.2">
      <c r="H178" s="76"/>
      <c r="I178" s="76"/>
      <c r="J178" s="76"/>
      <c r="K178" s="76"/>
    </row>
    <row r="179" spans="8:11" x14ac:dyDescent="0.2">
      <c r="H179" s="76"/>
      <c r="I179" s="76"/>
      <c r="J179" s="76"/>
      <c r="K179" s="76"/>
    </row>
    <row r="180" spans="8:11" x14ac:dyDescent="0.2">
      <c r="H180" s="76"/>
      <c r="I180" s="76"/>
      <c r="J180" s="76"/>
      <c r="K180" s="76"/>
    </row>
    <row r="181" spans="8:11" x14ac:dyDescent="0.2">
      <c r="H181" s="76"/>
      <c r="I181" s="76"/>
      <c r="J181" s="76"/>
      <c r="K181" s="76"/>
    </row>
    <row r="182" spans="8:11" x14ac:dyDescent="0.2">
      <c r="H182" s="76"/>
      <c r="I182" s="76"/>
      <c r="J182" s="76"/>
      <c r="K182" s="76"/>
    </row>
    <row r="183" spans="8:11" x14ac:dyDescent="0.2">
      <c r="H183" s="76"/>
      <c r="I183" s="76"/>
      <c r="J183" s="76"/>
      <c r="K183" s="76"/>
    </row>
    <row r="184" spans="8:11" x14ac:dyDescent="0.2">
      <c r="H184" s="76"/>
      <c r="I184" s="76"/>
      <c r="J184" s="76"/>
      <c r="K184" s="76"/>
    </row>
    <row r="185" spans="8:11" x14ac:dyDescent="0.2">
      <c r="H185" s="76"/>
      <c r="I185" s="76"/>
      <c r="J185" s="76"/>
      <c r="K185" s="76"/>
    </row>
    <row r="186" spans="8:11" x14ac:dyDescent="0.2">
      <c r="H186" s="76"/>
      <c r="I186" s="76"/>
      <c r="J186" s="76"/>
      <c r="K186" s="76"/>
    </row>
    <row r="187" spans="8:11" x14ac:dyDescent="0.2">
      <c r="H187" s="76"/>
      <c r="I187" s="76"/>
      <c r="J187" s="76"/>
      <c r="K187" s="76"/>
    </row>
    <row r="188" spans="8:11" x14ac:dyDescent="0.2">
      <c r="H188" s="76"/>
      <c r="I188" s="76"/>
      <c r="J188" s="76"/>
      <c r="K188" s="76"/>
    </row>
    <row r="189" spans="8:11" x14ac:dyDescent="0.2">
      <c r="H189" s="76"/>
      <c r="I189" s="76"/>
      <c r="J189" s="76"/>
      <c r="K189" s="76"/>
    </row>
    <row r="190" spans="8:11" x14ac:dyDescent="0.2">
      <c r="H190" s="76"/>
      <c r="I190" s="76"/>
      <c r="J190" s="76"/>
      <c r="K190" s="76"/>
    </row>
    <row r="191" spans="8:11" x14ac:dyDescent="0.2">
      <c r="H191" s="76"/>
      <c r="I191" s="76"/>
      <c r="J191" s="76"/>
      <c r="K191" s="76"/>
    </row>
    <row r="192" spans="8:11" x14ac:dyDescent="0.2">
      <c r="H192" s="76"/>
      <c r="I192" s="76"/>
      <c r="J192" s="76"/>
      <c r="K192" s="76"/>
    </row>
    <row r="193" spans="8:11" x14ac:dyDescent="0.2">
      <c r="H193" s="76"/>
      <c r="I193" s="76"/>
      <c r="J193" s="76"/>
      <c r="K193" s="76"/>
    </row>
    <row r="194" spans="8:11" x14ac:dyDescent="0.2">
      <c r="H194" s="76"/>
      <c r="I194" s="76"/>
      <c r="J194" s="76"/>
      <c r="K194" s="76"/>
    </row>
    <row r="195" spans="8:11" x14ac:dyDescent="0.2">
      <c r="H195" s="76"/>
      <c r="I195" s="76"/>
      <c r="J195" s="76"/>
      <c r="K195" s="76"/>
    </row>
    <row r="196" spans="8:11" x14ac:dyDescent="0.2">
      <c r="H196" s="76"/>
      <c r="I196" s="76"/>
      <c r="J196" s="76"/>
      <c r="K196" s="76"/>
    </row>
    <row r="197" spans="8:11" x14ac:dyDescent="0.2">
      <c r="H197" s="76"/>
      <c r="I197" s="76"/>
      <c r="J197" s="76"/>
      <c r="K197" s="76"/>
    </row>
    <row r="198" spans="8:11" x14ac:dyDescent="0.2">
      <c r="H198" s="76"/>
      <c r="I198" s="76"/>
      <c r="J198" s="76"/>
      <c r="K198" s="76"/>
    </row>
    <row r="199" spans="8:11" x14ac:dyDescent="0.2">
      <c r="H199" s="76"/>
      <c r="I199" s="76"/>
      <c r="J199" s="76"/>
      <c r="K199" s="76"/>
    </row>
    <row r="200" spans="8:11" x14ac:dyDescent="0.2">
      <c r="H200" s="76"/>
      <c r="I200" s="76"/>
      <c r="J200" s="76"/>
      <c r="K200" s="76"/>
    </row>
    <row r="201" spans="8:11" x14ac:dyDescent="0.2">
      <c r="H201" s="76"/>
      <c r="I201" s="76"/>
      <c r="J201" s="76"/>
      <c r="K201" s="76"/>
    </row>
    <row r="202" spans="8:11" x14ac:dyDescent="0.2">
      <c r="H202" s="76"/>
      <c r="I202" s="76"/>
      <c r="J202" s="76"/>
      <c r="K202" s="76"/>
    </row>
    <row r="203" spans="8:11" x14ac:dyDescent="0.2">
      <c r="H203" s="76"/>
      <c r="I203" s="76"/>
      <c r="J203" s="76"/>
      <c r="K203" s="76"/>
    </row>
    <row r="204" spans="8:11" x14ac:dyDescent="0.2">
      <c r="H204" s="76"/>
      <c r="I204" s="76"/>
      <c r="J204" s="76"/>
      <c r="K204" s="76"/>
    </row>
    <row r="205" spans="8:11" x14ac:dyDescent="0.2">
      <c r="H205" s="76"/>
      <c r="I205" s="76"/>
      <c r="J205" s="76"/>
      <c r="K205" s="76"/>
    </row>
    <row r="206" spans="8:11" x14ac:dyDescent="0.2">
      <c r="H206" s="76"/>
      <c r="I206" s="76"/>
      <c r="J206" s="76"/>
      <c r="K206" s="76"/>
    </row>
    <row r="207" spans="8:11" x14ac:dyDescent="0.2">
      <c r="H207" s="76"/>
      <c r="I207" s="76"/>
      <c r="J207" s="76"/>
      <c r="K207" s="76"/>
    </row>
    <row r="208" spans="8:11" x14ac:dyDescent="0.2">
      <c r="H208" s="76"/>
      <c r="I208" s="76"/>
      <c r="J208" s="76"/>
      <c r="K208" s="76"/>
    </row>
    <row r="209" spans="8:11" x14ac:dyDescent="0.2">
      <c r="H209" s="76"/>
      <c r="I209" s="76"/>
      <c r="J209" s="76"/>
      <c r="K209" s="76"/>
    </row>
    <row r="210" spans="8:11" x14ac:dyDescent="0.2">
      <c r="H210" s="76"/>
      <c r="I210" s="76"/>
      <c r="J210" s="76"/>
      <c r="K210" s="76"/>
    </row>
    <row r="211" spans="8:11" x14ac:dyDescent="0.2">
      <c r="H211" s="76"/>
      <c r="I211" s="76"/>
      <c r="J211" s="76"/>
      <c r="K211" s="76"/>
    </row>
    <row r="212" spans="8:11" x14ac:dyDescent="0.2">
      <c r="H212" s="76"/>
      <c r="I212" s="76"/>
      <c r="J212" s="76"/>
      <c r="K212" s="76"/>
    </row>
    <row r="213" spans="8:11" x14ac:dyDescent="0.2">
      <c r="H213" s="76"/>
      <c r="I213" s="76"/>
      <c r="J213" s="76"/>
      <c r="K213" s="76"/>
    </row>
    <row r="214" spans="8:11" x14ac:dyDescent="0.2">
      <c r="H214" s="76"/>
      <c r="I214" s="76"/>
      <c r="J214" s="76"/>
      <c r="K214" s="76"/>
    </row>
    <row r="215" spans="8:11" x14ac:dyDescent="0.2">
      <c r="H215" s="76"/>
      <c r="I215" s="76"/>
      <c r="J215" s="76"/>
      <c r="K215" s="76"/>
    </row>
    <row r="216" spans="8:11" x14ac:dyDescent="0.2">
      <c r="H216" s="76"/>
      <c r="I216" s="76"/>
      <c r="J216" s="76"/>
      <c r="K216" s="76"/>
    </row>
    <row r="217" spans="8:11" x14ac:dyDescent="0.2">
      <c r="H217" s="76"/>
      <c r="I217" s="76"/>
      <c r="J217" s="76"/>
      <c r="K217" s="76"/>
    </row>
    <row r="218" spans="8:11" x14ac:dyDescent="0.2">
      <c r="H218" s="76"/>
      <c r="I218" s="76"/>
      <c r="J218" s="76"/>
      <c r="K218" s="76"/>
    </row>
    <row r="219" spans="8:11" x14ac:dyDescent="0.2">
      <c r="H219" s="76"/>
      <c r="I219" s="76"/>
      <c r="J219" s="76"/>
      <c r="K219" s="76"/>
    </row>
    <row r="220" spans="8:11" x14ac:dyDescent="0.2">
      <c r="H220" s="76"/>
      <c r="I220" s="76"/>
      <c r="J220" s="76"/>
      <c r="K220" s="76"/>
    </row>
    <row r="221" spans="8:11" x14ac:dyDescent="0.2">
      <c r="H221" s="76"/>
      <c r="I221" s="76"/>
      <c r="J221" s="76"/>
      <c r="K221" s="76"/>
    </row>
    <row r="222" spans="8:11" x14ac:dyDescent="0.2">
      <c r="H222" s="76"/>
      <c r="I222" s="76"/>
      <c r="J222" s="76"/>
      <c r="K222" s="76"/>
    </row>
    <row r="223" spans="8:11" x14ac:dyDescent="0.2">
      <c r="H223" s="76"/>
      <c r="I223" s="76"/>
      <c r="J223" s="76"/>
      <c r="K223" s="76"/>
    </row>
    <row r="224" spans="8:11" x14ac:dyDescent="0.2">
      <c r="H224" s="76"/>
      <c r="I224" s="76"/>
      <c r="J224" s="76"/>
      <c r="K224" s="76"/>
    </row>
    <row r="225" spans="8:11" x14ac:dyDescent="0.2">
      <c r="H225" s="76"/>
      <c r="I225" s="76"/>
      <c r="J225" s="76"/>
      <c r="K225" s="76"/>
    </row>
    <row r="226" spans="8:11" x14ac:dyDescent="0.2">
      <c r="K226" s="76"/>
    </row>
    <row r="227" spans="8:11" x14ac:dyDescent="0.2">
      <c r="K227" s="76"/>
    </row>
    <row r="228" spans="8:11" x14ac:dyDescent="0.2">
      <c r="K228" s="76"/>
    </row>
    <row r="229" spans="8:11" x14ac:dyDescent="0.2">
      <c r="K229" s="76"/>
    </row>
    <row r="230" spans="8:11" x14ac:dyDescent="0.2">
      <c r="K230" s="76"/>
    </row>
    <row r="231" spans="8:11" x14ac:dyDescent="0.2">
      <c r="K231" s="76"/>
    </row>
    <row r="232" spans="8:11" x14ac:dyDescent="0.2">
      <c r="K232" s="76"/>
    </row>
    <row r="233" spans="8:11" x14ac:dyDescent="0.2">
      <c r="K233" s="76"/>
    </row>
    <row r="234" spans="8:11" x14ac:dyDescent="0.2">
      <c r="K234" s="76"/>
    </row>
    <row r="235" spans="8:11" x14ac:dyDescent="0.2">
      <c r="K235" s="76"/>
    </row>
    <row r="236" spans="8:11" x14ac:dyDescent="0.2">
      <c r="K236" s="76"/>
    </row>
    <row r="237" spans="8:11" x14ac:dyDescent="0.2">
      <c r="K237" s="76"/>
    </row>
    <row r="238" spans="8:11" x14ac:dyDescent="0.2">
      <c r="K238" s="76"/>
    </row>
    <row r="239" spans="8:11" x14ac:dyDescent="0.2">
      <c r="K239" s="76"/>
    </row>
    <row r="240" spans="8:11" x14ac:dyDescent="0.2">
      <c r="K240" s="76"/>
    </row>
    <row r="241" spans="11:11" x14ac:dyDescent="0.2">
      <c r="K241" s="76"/>
    </row>
    <row r="242" spans="11:11" x14ac:dyDescent="0.2">
      <c r="K242" s="76"/>
    </row>
    <row r="243" spans="11:11" x14ac:dyDescent="0.2">
      <c r="K243" s="76"/>
    </row>
    <row r="244" spans="11:11" x14ac:dyDescent="0.2">
      <c r="K244" s="76"/>
    </row>
    <row r="245" spans="11:11" x14ac:dyDescent="0.2">
      <c r="K245" s="76"/>
    </row>
    <row r="246" spans="11:11" x14ac:dyDescent="0.2">
      <c r="K246" s="76"/>
    </row>
    <row r="247" spans="11:11" x14ac:dyDescent="0.2">
      <c r="K247" s="76"/>
    </row>
    <row r="248" spans="11:11" x14ac:dyDescent="0.2">
      <c r="K248" s="76"/>
    </row>
    <row r="249" spans="11:11" x14ac:dyDescent="0.2">
      <c r="K249" s="76"/>
    </row>
    <row r="250" spans="11:11" x14ac:dyDescent="0.2">
      <c r="K250" s="76"/>
    </row>
    <row r="251" spans="11:11" x14ac:dyDescent="0.2">
      <c r="K251" s="76"/>
    </row>
    <row r="252" spans="11:11" x14ac:dyDescent="0.2">
      <c r="K252" s="76"/>
    </row>
    <row r="253" spans="11:11" x14ac:dyDescent="0.2">
      <c r="K253" s="76"/>
    </row>
    <row r="254" spans="11:11" x14ac:dyDescent="0.2">
      <c r="K254" s="76"/>
    </row>
    <row r="255" spans="11:11" x14ac:dyDescent="0.2">
      <c r="K255" s="76"/>
    </row>
    <row r="256" spans="11:11" x14ac:dyDescent="0.2">
      <c r="K256" s="76"/>
    </row>
    <row r="257" spans="11:11" x14ac:dyDescent="0.2">
      <c r="K257" s="76"/>
    </row>
    <row r="258" spans="11:11" x14ac:dyDescent="0.2">
      <c r="K258" s="76"/>
    </row>
    <row r="259" spans="11:11" x14ac:dyDescent="0.2">
      <c r="K259" s="76"/>
    </row>
    <row r="260" spans="11:11" x14ac:dyDescent="0.2">
      <c r="K260" s="76"/>
    </row>
    <row r="261" spans="11:11" x14ac:dyDescent="0.2">
      <c r="K261" s="76"/>
    </row>
    <row r="262" spans="11:11" x14ac:dyDescent="0.2">
      <c r="K262" s="76"/>
    </row>
    <row r="263" spans="11:11" x14ac:dyDescent="0.2">
      <c r="K263" s="76"/>
    </row>
    <row r="264" spans="11:11" x14ac:dyDescent="0.2">
      <c r="K264" s="76"/>
    </row>
    <row r="265" spans="11:11" x14ac:dyDescent="0.2">
      <c r="K265" s="76"/>
    </row>
    <row r="266" spans="11:11" x14ac:dyDescent="0.2">
      <c r="K266" s="76"/>
    </row>
    <row r="267" spans="11:11" x14ac:dyDescent="0.2">
      <c r="K267" s="76"/>
    </row>
    <row r="268" spans="11:11" x14ac:dyDescent="0.2">
      <c r="K268" s="76"/>
    </row>
    <row r="269" spans="11:11" x14ac:dyDescent="0.2">
      <c r="K269" s="76"/>
    </row>
    <row r="270" spans="11:11" x14ac:dyDescent="0.2">
      <c r="K270" s="76"/>
    </row>
    <row r="271" spans="11:11" x14ac:dyDescent="0.2">
      <c r="K271" s="76"/>
    </row>
    <row r="272" spans="11:11" x14ac:dyDescent="0.2">
      <c r="K272" s="76"/>
    </row>
    <row r="273" spans="11:11" x14ac:dyDescent="0.2">
      <c r="K273" s="76"/>
    </row>
    <row r="274" spans="11:11" x14ac:dyDescent="0.2">
      <c r="K274" s="76"/>
    </row>
    <row r="275" spans="11:11" x14ac:dyDescent="0.2">
      <c r="K275" s="76"/>
    </row>
    <row r="276" spans="11:11" x14ac:dyDescent="0.2">
      <c r="K276" s="76"/>
    </row>
    <row r="277" spans="11:11" x14ac:dyDescent="0.2">
      <c r="K277" s="76"/>
    </row>
    <row r="278" spans="11:11" x14ac:dyDescent="0.2">
      <c r="K278" s="76"/>
    </row>
    <row r="279" spans="11:11" x14ac:dyDescent="0.2">
      <c r="K279" s="76"/>
    </row>
    <row r="280" spans="11:11" x14ac:dyDescent="0.2">
      <c r="K280" s="76"/>
    </row>
    <row r="281" spans="11:11" x14ac:dyDescent="0.2">
      <c r="K281" s="76"/>
    </row>
    <row r="282" spans="11:11" x14ac:dyDescent="0.2">
      <c r="K282" s="76"/>
    </row>
    <row r="283" spans="11:11" x14ac:dyDescent="0.2">
      <c r="K283" s="76"/>
    </row>
    <row r="284" spans="11:11" x14ac:dyDescent="0.2">
      <c r="K284" s="76"/>
    </row>
    <row r="285" spans="11:11" x14ac:dyDescent="0.2">
      <c r="K285" s="76"/>
    </row>
    <row r="286" spans="11:11" x14ac:dyDescent="0.2">
      <c r="K286" s="76"/>
    </row>
    <row r="287" spans="11:11" x14ac:dyDescent="0.2">
      <c r="K287" s="76"/>
    </row>
    <row r="288" spans="11:11" x14ac:dyDescent="0.2">
      <c r="K288" s="76"/>
    </row>
    <row r="289" spans="11:11" x14ac:dyDescent="0.2">
      <c r="K289" s="76"/>
    </row>
    <row r="290" spans="11:11" x14ac:dyDescent="0.2">
      <c r="K290" s="76"/>
    </row>
    <row r="291" spans="11:11" x14ac:dyDescent="0.2">
      <c r="K291" s="76"/>
    </row>
    <row r="292" spans="11:11" x14ac:dyDescent="0.2">
      <c r="K292" s="76"/>
    </row>
    <row r="293" spans="11:11" x14ac:dyDescent="0.2">
      <c r="K293" s="76"/>
    </row>
    <row r="294" spans="11:11" x14ac:dyDescent="0.2">
      <c r="K294" s="76"/>
    </row>
    <row r="295" spans="11:11" x14ac:dyDescent="0.2">
      <c r="K295" s="76"/>
    </row>
    <row r="296" spans="11:11" x14ac:dyDescent="0.2">
      <c r="K296" s="76"/>
    </row>
    <row r="297" spans="11:11" x14ac:dyDescent="0.2">
      <c r="K297" s="76"/>
    </row>
    <row r="298" spans="11:11" x14ac:dyDescent="0.2">
      <c r="K298" s="76"/>
    </row>
    <row r="299" spans="11:11" x14ac:dyDescent="0.2">
      <c r="K299" s="76"/>
    </row>
    <row r="300" spans="11:11" x14ac:dyDescent="0.2">
      <c r="K300" s="76"/>
    </row>
    <row r="301" spans="11:11" x14ac:dyDescent="0.2">
      <c r="K301" s="76"/>
    </row>
    <row r="302" spans="11:11" x14ac:dyDescent="0.2">
      <c r="K302" s="76"/>
    </row>
    <row r="303" spans="11:11" x14ac:dyDescent="0.2">
      <c r="K303" s="76"/>
    </row>
    <row r="304" spans="11:11" x14ac:dyDescent="0.2">
      <c r="K304" s="76"/>
    </row>
    <row r="305" spans="11:11" x14ac:dyDescent="0.2">
      <c r="K305" s="76"/>
    </row>
    <row r="306" spans="11:11" x14ac:dyDescent="0.2">
      <c r="K306" s="76"/>
    </row>
    <row r="307" spans="11:11" x14ac:dyDescent="0.2">
      <c r="K307" s="76"/>
    </row>
    <row r="308" spans="11:11" x14ac:dyDescent="0.2">
      <c r="K308" s="76"/>
    </row>
    <row r="309" spans="11:11" x14ac:dyDescent="0.2">
      <c r="K309" s="76"/>
    </row>
    <row r="310" spans="11:11" x14ac:dyDescent="0.2">
      <c r="K310" s="76"/>
    </row>
    <row r="311" spans="11:11" x14ac:dyDescent="0.2">
      <c r="K311" s="76"/>
    </row>
    <row r="312" spans="11:11" x14ac:dyDescent="0.2">
      <c r="K312" s="76"/>
    </row>
    <row r="313" spans="11:11" x14ac:dyDescent="0.2">
      <c r="K313" s="76"/>
    </row>
    <row r="314" spans="11:11" x14ac:dyDescent="0.2">
      <c r="K314" s="76"/>
    </row>
    <row r="315" spans="11:11" x14ac:dyDescent="0.2">
      <c r="K315" s="76"/>
    </row>
    <row r="316" spans="11:11" x14ac:dyDescent="0.2">
      <c r="K316" s="76"/>
    </row>
    <row r="317" spans="11:11" x14ac:dyDescent="0.2">
      <c r="K317" s="76"/>
    </row>
    <row r="318" spans="11:11" x14ac:dyDescent="0.2">
      <c r="K318" s="76"/>
    </row>
    <row r="319" spans="11:11" x14ac:dyDescent="0.2">
      <c r="K319" s="76"/>
    </row>
    <row r="320" spans="11:11" x14ac:dyDescent="0.2">
      <c r="K320" s="76"/>
    </row>
    <row r="321" spans="11:11" x14ac:dyDescent="0.2">
      <c r="K321" s="76"/>
    </row>
    <row r="322" spans="11:11" x14ac:dyDescent="0.2">
      <c r="K322" s="76"/>
    </row>
    <row r="323" spans="11:11" x14ac:dyDescent="0.2">
      <c r="K323" s="76"/>
    </row>
    <row r="324" spans="11:11" x14ac:dyDescent="0.2">
      <c r="K324" s="76"/>
    </row>
    <row r="325" spans="11:11" x14ac:dyDescent="0.2">
      <c r="K325" s="76"/>
    </row>
    <row r="326" spans="11:11" x14ac:dyDescent="0.2">
      <c r="K326" s="76"/>
    </row>
    <row r="327" spans="11:11" x14ac:dyDescent="0.2">
      <c r="K327" s="76"/>
    </row>
    <row r="328" spans="11:11" x14ac:dyDescent="0.2">
      <c r="K328" s="76"/>
    </row>
    <row r="329" spans="11:11" x14ac:dyDescent="0.2">
      <c r="K329" s="76"/>
    </row>
    <row r="330" spans="11:11" x14ac:dyDescent="0.2">
      <c r="K330" s="76"/>
    </row>
    <row r="331" spans="11:11" x14ac:dyDescent="0.2">
      <c r="K331" s="76"/>
    </row>
    <row r="332" spans="11:11" x14ac:dyDescent="0.2">
      <c r="K332" s="76"/>
    </row>
  </sheetData>
  <mergeCells count="10">
    <mergeCell ref="B1:K1"/>
    <mergeCell ref="B2:E2"/>
    <mergeCell ref="B5:K5"/>
    <mergeCell ref="G6:G7"/>
    <mergeCell ref="K6:K7"/>
    <mergeCell ref="B6:B7"/>
    <mergeCell ref="C6:C7"/>
    <mergeCell ref="D6:D7"/>
    <mergeCell ref="E6:E7"/>
    <mergeCell ref="F6:F7"/>
  </mergeCells>
  <printOptions horizontalCentered="1" verticalCentered="1"/>
  <pageMargins left="0.47222222222222199" right="0.47222222222222199" top="0.78749999999999998" bottom="0.74791666666666701" header="0.51180555555555496" footer="0.51180555555555496"/>
  <pageSetup paperSize="9" scale="70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34"/>
  <sheetViews>
    <sheetView showGridLines="0" zoomScale="106" zoomScaleNormal="106" workbookViewId="0">
      <selection activeCell="D15" sqref="D15"/>
    </sheetView>
  </sheetViews>
  <sheetFormatPr defaultRowHeight="12.75" x14ac:dyDescent="0.2"/>
  <cols>
    <col min="1" max="1" width="2.7109375" customWidth="1"/>
    <col min="2" max="2" width="8" style="77" customWidth="1"/>
    <col min="3" max="3" width="25.7109375" style="77" customWidth="1"/>
    <col min="4" max="9" width="15.7109375" style="77" customWidth="1"/>
    <col min="10" max="10" width="18.7109375" style="78" customWidth="1"/>
    <col min="11" max="11" width="12.5703125" style="77" customWidth="1"/>
    <col min="12" max="13" width="9.140625" style="77" customWidth="1"/>
    <col min="14" max="14" width="10" style="77" customWidth="1"/>
    <col min="15" max="15" width="9.140625" style="77" customWidth="1"/>
    <col min="16" max="17" width="9.5703125" style="77" customWidth="1"/>
    <col min="18" max="248" width="9.140625" style="77" customWidth="1"/>
    <col min="249" max="249" width="5.7109375" style="77" customWidth="1"/>
    <col min="250" max="250" width="19" style="77" customWidth="1"/>
    <col min="251" max="1020" width="9.42578125" style="77" customWidth="1"/>
  </cols>
  <sheetData>
    <row r="1" spans="2:19" s="79" customFormat="1" ht="13.5" customHeight="1" thickBot="1" x14ac:dyDescent="0.25">
      <c r="B1" s="244" t="s">
        <v>66</v>
      </c>
      <c r="C1" s="244"/>
      <c r="D1" s="244"/>
      <c r="E1" s="244"/>
      <c r="F1" s="244"/>
      <c r="G1" s="244"/>
      <c r="H1" s="244"/>
      <c r="I1" s="244"/>
      <c r="J1" s="244"/>
    </row>
    <row r="2" spans="2:19" s="79" customFormat="1" ht="13.5" customHeight="1" thickBot="1" x14ac:dyDescent="0.25">
      <c r="B2" s="244"/>
      <c r="C2" s="244"/>
      <c r="D2" s="244"/>
      <c r="E2" s="244"/>
      <c r="F2" s="244"/>
      <c r="G2" s="244"/>
      <c r="H2" s="244"/>
      <c r="I2" s="244"/>
      <c r="J2" s="244"/>
    </row>
    <row r="3" spans="2:19" s="79" customFormat="1" ht="20.100000000000001" customHeight="1" thickBot="1" x14ac:dyDescent="0.25">
      <c r="B3" s="245" t="s">
        <v>11</v>
      </c>
      <c r="C3" s="246" t="s">
        <v>67</v>
      </c>
      <c r="D3" s="247" t="s">
        <v>68</v>
      </c>
      <c r="E3" s="247"/>
      <c r="F3" s="247"/>
      <c r="G3" s="247"/>
      <c r="H3" s="247"/>
      <c r="I3" s="247"/>
      <c r="J3" s="248" t="s">
        <v>69</v>
      </c>
    </row>
    <row r="4" spans="2:19" s="79" customFormat="1" ht="20.100000000000001" customHeight="1" thickBot="1" x14ac:dyDescent="0.25">
      <c r="B4" s="245"/>
      <c r="C4" s="246"/>
      <c r="D4" s="80">
        <v>30</v>
      </c>
      <c r="E4" s="81">
        <v>60</v>
      </c>
      <c r="F4" s="81">
        <v>90</v>
      </c>
      <c r="G4" s="81">
        <v>120</v>
      </c>
      <c r="H4" s="82">
        <v>160</v>
      </c>
      <c r="I4" s="81">
        <v>180</v>
      </c>
      <c r="J4" s="248"/>
    </row>
    <row r="5" spans="2:19" s="88" customFormat="1" ht="13.5" customHeight="1" thickBot="1" x14ac:dyDescent="0.3">
      <c r="B5" s="241">
        <v>1</v>
      </c>
      <c r="C5" s="242" t="s">
        <v>18</v>
      </c>
      <c r="D5" s="83">
        <v>0.5</v>
      </c>
      <c r="E5" s="84">
        <v>0.3</v>
      </c>
      <c r="F5" s="84">
        <v>0.05</v>
      </c>
      <c r="G5" s="85">
        <v>0.05</v>
      </c>
      <c r="H5" s="85">
        <v>0.05</v>
      </c>
      <c r="I5" s="86">
        <v>0.05</v>
      </c>
      <c r="J5" s="243">
        <f>PlanResumo!$H$14</f>
        <v>1641812.9500000002</v>
      </c>
      <c r="K5" s="87">
        <f>SUM(D5:I5)</f>
        <v>1.0000000000000002</v>
      </c>
      <c r="L5" s="87"/>
      <c r="N5" s="89"/>
      <c r="O5" s="89"/>
      <c r="P5" s="89"/>
      <c r="Q5" s="89"/>
      <c r="R5" s="89"/>
      <c r="S5" s="89"/>
    </row>
    <row r="6" spans="2:19" s="88" customFormat="1" ht="13.5" customHeight="1" thickBot="1" x14ac:dyDescent="0.3">
      <c r="B6" s="241"/>
      <c r="C6" s="242"/>
      <c r="D6" s="90"/>
      <c r="E6" s="91"/>
      <c r="F6" s="91"/>
      <c r="G6" s="91"/>
      <c r="H6" s="91"/>
      <c r="I6" s="92"/>
      <c r="J6" s="243"/>
      <c r="N6" s="87"/>
      <c r="O6" s="87"/>
      <c r="P6" s="87"/>
      <c r="Q6" s="87"/>
      <c r="R6" s="87"/>
    </row>
    <row r="7" spans="2:19" s="88" customFormat="1" ht="13.5" customHeight="1" x14ac:dyDescent="0.25">
      <c r="B7" s="241"/>
      <c r="C7" s="242"/>
      <c r="D7" s="93"/>
      <c r="E7" s="94"/>
      <c r="F7" s="94"/>
      <c r="G7" s="94"/>
      <c r="H7" s="94"/>
      <c r="I7" s="95"/>
      <c r="J7" s="243"/>
      <c r="K7" s="89">
        <f>COUNTA(D5:I5)</f>
        <v>6</v>
      </c>
      <c r="N7" s="87"/>
      <c r="O7" s="87"/>
      <c r="P7" s="87"/>
      <c r="Q7" s="87"/>
      <c r="R7" s="87"/>
    </row>
    <row r="8" spans="2:19" s="88" customFormat="1" ht="13.5" customHeight="1" x14ac:dyDescent="0.25">
      <c r="B8" s="219">
        <v>2</v>
      </c>
      <c r="C8" s="220" t="s">
        <v>70</v>
      </c>
      <c r="D8" s="85">
        <v>0.2</v>
      </c>
      <c r="E8" s="85">
        <v>0.4</v>
      </c>
      <c r="F8" s="85">
        <v>0.4</v>
      </c>
      <c r="G8" s="85"/>
      <c r="H8" s="85"/>
      <c r="I8" s="97"/>
      <c r="J8" s="221">
        <f>PlanResumo!$H$15</f>
        <v>200442.90999999997</v>
      </c>
      <c r="K8" s="87">
        <f>SUM(D8:I8)</f>
        <v>1</v>
      </c>
      <c r="L8" s="87"/>
    </row>
    <row r="9" spans="2:19" s="88" customFormat="1" ht="13.5" customHeight="1" x14ac:dyDescent="0.25">
      <c r="B9" s="219"/>
      <c r="C9" s="220"/>
      <c r="D9" s="91"/>
      <c r="E9" s="91"/>
      <c r="F9" s="91"/>
      <c r="G9" s="99"/>
      <c r="H9" s="99"/>
      <c r="I9" s="100"/>
      <c r="J9" s="221"/>
    </row>
    <row r="10" spans="2:19" s="88" customFormat="1" ht="13.5" customHeight="1" x14ac:dyDescent="0.25">
      <c r="B10" s="219"/>
      <c r="C10" s="220"/>
      <c r="D10" s="101"/>
      <c r="E10" s="94"/>
      <c r="F10" s="94"/>
      <c r="G10" s="94"/>
      <c r="H10" s="94"/>
      <c r="I10" s="95"/>
      <c r="J10" s="221"/>
      <c r="K10" s="89">
        <f>COUNTA(D8:I8)</f>
        <v>3</v>
      </c>
    </row>
    <row r="11" spans="2:19" s="88" customFormat="1" ht="13.5" customHeight="1" x14ac:dyDescent="0.25">
      <c r="B11" s="219">
        <v>3</v>
      </c>
      <c r="C11" s="220" t="s">
        <v>46</v>
      </c>
      <c r="D11" s="96"/>
      <c r="E11" s="85"/>
      <c r="F11" s="85">
        <v>0.2</v>
      </c>
      <c r="G11" s="85">
        <v>0.3</v>
      </c>
      <c r="H11" s="85">
        <v>0.5</v>
      </c>
      <c r="I11" s="97"/>
      <c r="J11" s="221">
        <f>PlanResumo!$H$16</f>
        <v>3308085.84</v>
      </c>
      <c r="K11" s="87">
        <f>SUM(D11:I11)</f>
        <v>1</v>
      </c>
      <c r="L11" s="87"/>
      <c r="N11" s="89"/>
      <c r="O11" s="89"/>
      <c r="P11" s="89"/>
      <c r="Q11" s="89"/>
      <c r="R11" s="89"/>
    </row>
    <row r="12" spans="2:19" s="88" customFormat="1" ht="13.5" customHeight="1" x14ac:dyDescent="0.25">
      <c r="B12" s="219"/>
      <c r="C12" s="220"/>
      <c r="D12" s="98"/>
      <c r="E12" s="102"/>
      <c r="F12" s="91"/>
      <c r="G12" s="91"/>
      <c r="H12" s="91"/>
      <c r="I12" s="100"/>
      <c r="J12" s="221"/>
      <c r="N12" s="87"/>
      <c r="O12" s="87"/>
      <c r="P12" s="87"/>
      <c r="Q12" s="87"/>
      <c r="R12" s="87"/>
    </row>
    <row r="13" spans="2:19" s="88" customFormat="1" ht="13.5" customHeight="1" x14ac:dyDescent="0.25">
      <c r="B13" s="219"/>
      <c r="C13" s="220"/>
      <c r="D13" s="101"/>
      <c r="E13" s="94"/>
      <c r="F13" s="94"/>
      <c r="G13" s="94"/>
      <c r="H13" s="94"/>
      <c r="I13" s="95"/>
      <c r="J13" s="221"/>
      <c r="K13" s="89">
        <f>COUNTA(D11:I11)</f>
        <v>3</v>
      </c>
      <c r="N13" s="87"/>
      <c r="O13" s="87"/>
      <c r="P13" s="87"/>
      <c r="Q13" s="89"/>
      <c r="R13" s="87"/>
    </row>
    <row r="14" spans="2:19" s="88" customFormat="1" ht="13.5" customHeight="1" x14ac:dyDescent="0.25">
      <c r="B14" s="219">
        <v>4</v>
      </c>
      <c r="C14" s="220" t="s">
        <v>1</v>
      </c>
      <c r="D14" s="96"/>
      <c r="E14" s="85">
        <v>0.2</v>
      </c>
      <c r="F14" s="85">
        <v>0.4</v>
      </c>
      <c r="G14" s="85">
        <v>0.4</v>
      </c>
      <c r="H14" s="85"/>
      <c r="I14" s="97"/>
      <c r="J14" s="221">
        <f>PlanResumo!$H$17</f>
        <v>1057436.77</v>
      </c>
      <c r="K14" s="87">
        <f>SUM(D14:I14)</f>
        <v>1</v>
      </c>
      <c r="L14" s="87"/>
    </row>
    <row r="15" spans="2:19" s="88" customFormat="1" ht="13.5" customHeight="1" x14ac:dyDescent="0.25">
      <c r="B15" s="219"/>
      <c r="C15" s="220"/>
      <c r="D15" s="98"/>
      <c r="E15" s="103"/>
      <c r="F15" s="103"/>
      <c r="G15" s="103"/>
      <c r="H15" s="99"/>
      <c r="I15" s="100"/>
      <c r="J15" s="221"/>
    </row>
    <row r="16" spans="2:19" s="88" customFormat="1" ht="13.5" customHeight="1" x14ac:dyDescent="0.25">
      <c r="B16" s="219"/>
      <c r="C16" s="220"/>
      <c r="D16" s="101"/>
      <c r="E16" s="94"/>
      <c r="F16" s="94"/>
      <c r="G16" s="94"/>
      <c r="H16" s="94"/>
      <c r="I16" s="95"/>
      <c r="J16" s="221"/>
      <c r="K16" s="89">
        <f>COUNTA(D14:I14)</f>
        <v>3</v>
      </c>
    </row>
    <row r="17" spans="1:12" s="88" customFormat="1" ht="13.5" customHeight="1" x14ac:dyDescent="0.25">
      <c r="B17" s="219">
        <v>5</v>
      </c>
      <c r="C17" s="220" t="s">
        <v>63</v>
      </c>
      <c r="D17" s="104"/>
      <c r="E17" s="85"/>
      <c r="F17" s="85"/>
      <c r="G17" s="85"/>
      <c r="H17" s="85"/>
      <c r="I17" s="97">
        <v>1</v>
      </c>
      <c r="J17" s="221">
        <f>PlanResumo!$H$18</f>
        <v>715676.17999999993</v>
      </c>
      <c r="K17" s="89"/>
    </row>
    <row r="18" spans="1:12" s="88" customFormat="1" ht="13.5" customHeight="1" x14ac:dyDescent="0.25">
      <c r="B18" s="219"/>
      <c r="C18" s="220"/>
      <c r="D18" s="105"/>
      <c r="E18" s="102"/>
      <c r="F18" s="106"/>
      <c r="G18" s="106"/>
      <c r="H18" s="99"/>
      <c r="I18" s="92"/>
      <c r="J18" s="221"/>
      <c r="K18" s="89"/>
    </row>
    <row r="19" spans="1:12" s="88" customFormat="1" ht="13.5" customHeight="1" x14ac:dyDescent="0.25">
      <c r="B19" s="219"/>
      <c r="C19" s="220"/>
      <c r="D19" s="101"/>
      <c r="E19" s="94"/>
      <c r="F19" s="94"/>
      <c r="G19" s="94"/>
      <c r="H19" s="94"/>
      <c r="I19" s="95"/>
      <c r="J19" s="221"/>
      <c r="K19" s="89"/>
    </row>
    <row r="20" spans="1:12" s="88" customFormat="1" ht="13.5" customHeight="1" x14ac:dyDescent="0.25">
      <c r="B20" s="219">
        <v>6</v>
      </c>
      <c r="C20" s="220" t="s">
        <v>57</v>
      </c>
      <c r="D20" s="85">
        <v>0.2</v>
      </c>
      <c r="E20" s="85">
        <v>0.2</v>
      </c>
      <c r="F20" s="85">
        <v>0.2</v>
      </c>
      <c r="G20" s="85">
        <v>0.2</v>
      </c>
      <c r="H20" s="85">
        <v>0.1</v>
      </c>
      <c r="I20" s="97">
        <v>0.1</v>
      </c>
      <c r="J20" s="221">
        <f>PlanResumo!$H$19</f>
        <v>2783873.94</v>
      </c>
      <c r="K20" s="87">
        <f>SUM(D20:I20)</f>
        <v>1</v>
      </c>
      <c r="L20" s="87"/>
    </row>
    <row r="21" spans="1:12" s="88" customFormat="1" ht="13.5" customHeight="1" x14ac:dyDescent="0.25">
      <c r="B21" s="219"/>
      <c r="C21" s="220"/>
      <c r="D21" s="91"/>
      <c r="E21" s="91"/>
      <c r="F21" s="91"/>
      <c r="G21" s="91"/>
      <c r="H21" s="91"/>
      <c r="I21" s="92"/>
      <c r="J21" s="221"/>
    </row>
    <row r="22" spans="1:12" s="88" customFormat="1" ht="13.5" customHeight="1" x14ac:dyDescent="0.25">
      <c r="B22" s="219"/>
      <c r="C22" s="220"/>
      <c r="D22" s="101"/>
      <c r="E22" s="94"/>
      <c r="F22" s="94"/>
      <c r="G22" s="94"/>
      <c r="H22" s="94"/>
      <c r="I22" s="95"/>
      <c r="J22" s="221"/>
      <c r="K22" s="89">
        <f>COUNTA(D20:I20)</f>
        <v>6</v>
      </c>
    </row>
    <row r="23" spans="1:12" s="88" customFormat="1" ht="13.5" customHeight="1" x14ac:dyDescent="0.25">
      <c r="B23" s="219"/>
      <c r="C23" s="220"/>
      <c r="D23" s="96"/>
      <c r="E23" s="85"/>
      <c r="F23" s="85"/>
      <c r="G23" s="85"/>
      <c r="H23" s="85"/>
      <c r="I23" s="97"/>
      <c r="J23" s="221"/>
      <c r="K23" s="87">
        <f>SUM(D23:I23)</f>
        <v>0</v>
      </c>
      <c r="L23" s="87"/>
    </row>
    <row r="24" spans="1:12" s="88" customFormat="1" ht="13.5" customHeight="1" x14ac:dyDescent="0.25">
      <c r="B24" s="219"/>
      <c r="C24" s="220"/>
      <c r="D24" s="98"/>
      <c r="E24" s="99"/>
      <c r="F24" s="99"/>
      <c r="G24" s="99"/>
      <c r="H24" s="99"/>
      <c r="I24" s="100"/>
      <c r="J24" s="221"/>
    </row>
    <row r="25" spans="1:12" s="88" customFormat="1" ht="13.5" customHeight="1" x14ac:dyDescent="0.25">
      <c r="B25" s="219"/>
      <c r="C25" s="220"/>
      <c r="D25" s="98"/>
      <c r="E25" s="106"/>
      <c r="F25" s="106"/>
      <c r="G25" s="106"/>
      <c r="H25" s="106"/>
      <c r="I25" s="108"/>
      <c r="J25" s="221"/>
      <c r="K25" s="89">
        <f>COUNTA(D23:I23)</f>
        <v>0</v>
      </c>
    </row>
    <row r="26" spans="1:12" s="88" customFormat="1" ht="13.5" customHeight="1" x14ac:dyDescent="0.25">
      <c r="B26" s="219"/>
      <c r="C26" s="220"/>
      <c r="D26" s="96"/>
      <c r="E26" s="85"/>
      <c r="F26" s="85"/>
      <c r="G26" s="85"/>
      <c r="H26" s="85"/>
      <c r="I26" s="97"/>
      <c r="J26" s="221"/>
      <c r="K26" s="87"/>
      <c r="L26" s="87"/>
    </row>
    <row r="27" spans="1:12" s="88" customFormat="1" ht="13.5" customHeight="1" x14ac:dyDescent="0.25">
      <c r="B27" s="219"/>
      <c r="C27" s="220"/>
      <c r="D27" s="98"/>
      <c r="E27" s="107"/>
      <c r="F27" s="107"/>
      <c r="G27" s="99"/>
      <c r="H27" s="99"/>
      <c r="I27" s="100"/>
      <c r="J27" s="221"/>
    </row>
    <row r="28" spans="1:12" s="88" customFormat="1" ht="13.5" customHeight="1" thickBot="1" x14ac:dyDescent="0.3">
      <c r="B28" s="219"/>
      <c r="C28" s="222"/>
      <c r="D28" s="98"/>
      <c r="E28" s="106"/>
      <c r="F28" s="106"/>
      <c r="G28" s="106"/>
      <c r="H28" s="94"/>
      <c r="I28" s="95"/>
      <c r="J28" s="221"/>
      <c r="K28" s="89"/>
    </row>
    <row r="29" spans="1:12" s="88" customFormat="1" ht="22.15" customHeight="1" thickBot="1" x14ac:dyDescent="0.3">
      <c r="B29" s="235" t="s">
        <v>71</v>
      </c>
      <c r="C29" s="235"/>
      <c r="D29" s="109">
        <f>D5*$J$5+D8*$J$8+D11*$J$11+D14*$J$14+D20*$J$20++D23*$J$23+D26*$J$26</f>
        <v>1417769.8450000002</v>
      </c>
      <c r="E29" s="110">
        <f>E5*$J$5+E8*$J$8+E11*$J$11+E14*$J$14+E20*$J$20++E23*$J$23+E26*$J$26</f>
        <v>1340983.1910000001</v>
      </c>
      <c r="F29" s="110">
        <f>F5*$J$5+F8*$J$8+F11*$J$11+F14*$J$14+F20*$J$20+F23*$J$23+F26*$J$26</f>
        <v>1803634.4755000002</v>
      </c>
      <c r="G29" s="110">
        <f>G5*$J$5+G8*$J$8+G11*$J$11+G14*$J$14+G20*$J$20+G23*$J$23+G26*$J$26</f>
        <v>2054265.8955000001</v>
      </c>
      <c r="H29" s="110">
        <f>H5*$J$5+H8*$J$8+H11*$J$11+H14*$J$14+H20*$J$20+H23*$J$23+H26*$J$26</f>
        <v>2014520.9615</v>
      </c>
      <c r="I29" s="111">
        <f>I5*$J$5+I8*$J$8+I11*$J$11+I14*$J$14+I20*$J$20+I23*$J$23+I26*$J$26+I17*J17</f>
        <v>1076154.2215</v>
      </c>
      <c r="J29" s="236">
        <f>SUM(J5:J28)</f>
        <v>9707328.5899999999</v>
      </c>
    </row>
    <row r="30" spans="1:12" s="88" customFormat="1" ht="22.15" customHeight="1" thickBot="1" x14ac:dyDescent="0.3">
      <c r="B30" s="237" t="s">
        <v>72</v>
      </c>
      <c r="C30" s="237"/>
      <c r="D30" s="112">
        <f>D29</f>
        <v>1417769.8450000002</v>
      </c>
      <c r="E30" s="113">
        <f t="shared" ref="E30:G30" si="0">D30+E29</f>
        <v>2758753.0360000003</v>
      </c>
      <c r="F30" s="113">
        <f t="shared" si="0"/>
        <v>4562387.511500001</v>
      </c>
      <c r="G30" s="113">
        <f t="shared" si="0"/>
        <v>6616653.4070000015</v>
      </c>
      <c r="H30" s="113">
        <f t="shared" ref="H30" si="1">G30+H29</f>
        <v>8631174.3685000017</v>
      </c>
      <c r="I30" s="114">
        <f t="shared" ref="I30" si="2">H30+I29</f>
        <v>9707328.5900000017</v>
      </c>
      <c r="J30" s="236"/>
      <c r="K30" s="89">
        <f>PlanResumo!$H$25</f>
        <v>9707328.5899999999</v>
      </c>
    </row>
    <row r="31" spans="1:12" s="119" customFormat="1" ht="15" customHeight="1" x14ac:dyDescent="0.2">
      <c r="A31" s="122"/>
      <c r="B31" s="115" t="str">
        <f>PlanResumo!B4</f>
        <v>PROJETO BÁSICO PARA URBANIZAÇÃO DAS MARGENS DA FERROVIA NA SEDE MUNICIPAL</v>
      </c>
      <c r="C31" s="116"/>
      <c r="D31" s="116"/>
      <c r="E31" s="117"/>
      <c r="F31" s="118"/>
      <c r="G31" s="223" t="s">
        <v>167</v>
      </c>
      <c r="H31" s="224"/>
      <c r="I31" s="224"/>
      <c r="J31" s="225"/>
    </row>
    <row r="32" spans="1:12" s="122" customFormat="1" ht="15" customHeight="1" x14ac:dyDescent="0.2">
      <c r="B32" s="124" t="s">
        <v>249</v>
      </c>
      <c r="C32" s="29"/>
      <c r="D32" s="29"/>
      <c r="E32" s="125"/>
      <c r="F32" s="126"/>
      <c r="G32" s="226"/>
      <c r="H32" s="227"/>
      <c r="I32" s="227"/>
      <c r="J32" s="228"/>
    </row>
    <row r="33" spans="1:13" s="119" customFormat="1" ht="15" customHeight="1" x14ac:dyDescent="0.2">
      <c r="A33" s="122"/>
      <c r="B33" s="124" t="s">
        <v>0</v>
      </c>
      <c r="C33" s="125" t="s">
        <v>206</v>
      </c>
      <c r="D33" s="120"/>
      <c r="E33" s="120"/>
      <c r="F33" s="121"/>
      <c r="G33" s="229" t="s">
        <v>168</v>
      </c>
      <c r="H33" s="230"/>
      <c r="I33" s="230"/>
      <c r="J33" s="231"/>
      <c r="K33" s="2"/>
      <c r="L33" s="2"/>
      <c r="M33" s="2"/>
    </row>
    <row r="34" spans="1:13" s="119" customFormat="1" ht="15" customHeight="1" thickBot="1" x14ac:dyDescent="0.25">
      <c r="A34" s="122"/>
      <c r="B34" s="238" t="str">
        <f>PlanResumo!B8</f>
        <v>Data Base: Abril/21</v>
      </c>
      <c r="C34" s="239"/>
      <c r="D34" s="239"/>
      <c r="E34" s="239"/>
      <c r="F34" s="240"/>
      <c r="G34" s="232"/>
      <c r="H34" s="233"/>
      <c r="I34" s="233"/>
      <c r="J34" s="234"/>
      <c r="L34" s="77"/>
    </row>
  </sheetData>
  <mergeCells count="36">
    <mergeCell ref="B1:J2"/>
    <mergeCell ref="B3:B4"/>
    <mergeCell ref="C3:C4"/>
    <mergeCell ref="D3:I3"/>
    <mergeCell ref="J3:J4"/>
    <mergeCell ref="B5:B7"/>
    <mergeCell ref="C5:C7"/>
    <mergeCell ref="J5:J7"/>
    <mergeCell ref="B8:B10"/>
    <mergeCell ref="C8:C10"/>
    <mergeCell ref="J8:J10"/>
    <mergeCell ref="B20:B22"/>
    <mergeCell ref="C20:C22"/>
    <mergeCell ref="J20:J22"/>
    <mergeCell ref="B11:B13"/>
    <mergeCell ref="C11:C13"/>
    <mergeCell ref="J11:J13"/>
    <mergeCell ref="B14:B16"/>
    <mergeCell ref="C14:C16"/>
    <mergeCell ref="J14:J16"/>
    <mergeCell ref="B17:B19"/>
    <mergeCell ref="C17:C19"/>
    <mergeCell ref="J17:J19"/>
    <mergeCell ref="G31:J32"/>
    <mergeCell ref="G33:J34"/>
    <mergeCell ref="B29:C29"/>
    <mergeCell ref="J29:J30"/>
    <mergeCell ref="B30:C30"/>
    <mergeCell ref="B34:C34"/>
    <mergeCell ref="D34:F34"/>
    <mergeCell ref="B23:B25"/>
    <mergeCell ref="C23:C25"/>
    <mergeCell ref="J23:J25"/>
    <mergeCell ref="B26:B28"/>
    <mergeCell ref="C26:C28"/>
    <mergeCell ref="J26:J28"/>
  </mergeCells>
  <printOptions horizontalCentered="1" verticalCentered="1"/>
  <pageMargins left="0.47222222222222199" right="0.47222222222222199" top="0.78749999999999998" bottom="0.74791666666666701" header="0.51180555555555496" footer="0.51180555555555496"/>
  <pageSetup paperSize="9" scale="85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J261"/>
  <sheetViews>
    <sheetView showGridLines="0" tabSelected="1" view="pageBreakPreview" zoomScale="60" zoomScaleNormal="120" workbookViewId="0">
      <selection activeCell="S42" sqref="S42"/>
    </sheetView>
  </sheetViews>
  <sheetFormatPr defaultRowHeight="12.75" x14ac:dyDescent="0.2"/>
  <cols>
    <col min="1" max="1" width="2.7109375" customWidth="1"/>
    <col min="2" max="2" width="9.5703125" style="122" customWidth="1"/>
    <col min="3" max="3" width="76.140625" style="122" customWidth="1"/>
    <col min="4" max="4" width="12.7109375" style="122" customWidth="1"/>
    <col min="5" max="5" width="11.85546875" style="122" bestFit="1" customWidth="1"/>
    <col min="6" max="6" width="9.85546875" style="122" customWidth="1"/>
    <col min="7" max="7" width="7.7109375" style="122" customWidth="1"/>
    <col min="8" max="993" width="9.140625" style="122" customWidth="1"/>
  </cols>
  <sheetData>
    <row r="1" spans="2:12" ht="13.5" customHeight="1" x14ac:dyDescent="0.2">
      <c r="B1" s="249" t="s">
        <v>79</v>
      </c>
      <c r="C1" s="250"/>
      <c r="D1" s="250"/>
      <c r="E1" s="250"/>
      <c r="F1" s="250"/>
      <c r="G1" s="251"/>
    </row>
    <row r="2" spans="2:12" ht="13.5" customHeight="1" x14ac:dyDescent="0.2">
      <c r="B2" s="213" t="s">
        <v>204</v>
      </c>
      <c r="C2" s="214"/>
      <c r="D2" s="128" t="s">
        <v>251</v>
      </c>
      <c r="E2" s="252">
        <v>0.24229999999999999</v>
      </c>
      <c r="F2" s="252"/>
      <c r="G2" s="252"/>
    </row>
    <row r="3" spans="2:12" ht="13.5" customHeight="1" x14ac:dyDescent="0.2">
      <c r="B3" s="130" t="s">
        <v>80</v>
      </c>
      <c r="C3" s="29"/>
      <c r="D3" s="128"/>
      <c r="E3" s="252"/>
      <c r="F3" s="252"/>
      <c r="G3" s="252"/>
    </row>
    <row r="4" spans="2:12" ht="13.5" customHeight="1" x14ac:dyDescent="0.2">
      <c r="B4" s="130"/>
      <c r="C4" s="29"/>
      <c r="D4" s="131" t="s">
        <v>0</v>
      </c>
      <c r="E4" s="253" t="s">
        <v>206</v>
      </c>
      <c r="F4" s="253"/>
      <c r="G4" s="253"/>
    </row>
    <row r="5" spans="2:12" ht="13.5" customHeight="1" x14ac:dyDescent="0.2">
      <c r="B5" s="213" t="s">
        <v>257</v>
      </c>
      <c r="C5" s="214"/>
      <c r="D5" s="214"/>
      <c r="E5" s="214"/>
      <c r="F5" s="214"/>
      <c r="G5" s="254"/>
    </row>
    <row r="6" spans="2:12" s="123" customFormat="1" ht="13.5" customHeight="1" x14ac:dyDescent="0.2">
      <c r="B6" s="179" t="s">
        <v>10</v>
      </c>
      <c r="C6" s="179" t="s">
        <v>3</v>
      </c>
      <c r="D6" s="179" t="s">
        <v>81</v>
      </c>
      <c r="E6" s="179" t="s">
        <v>252</v>
      </c>
      <c r="F6" s="179" t="s">
        <v>253</v>
      </c>
      <c r="G6" s="185" t="s">
        <v>262</v>
      </c>
      <c r="I6" s="123" t="s">
        <v>258</v>
      </c>
      <c r="J6" s="197">
        <v>0.4</v>
      </c>
      <c r="K6" s="123" t="s">
        <v>259</v>
      </c>
      <c r="L6" s="123" t="s">
        <v>260</v>
      </c>
    </row>
    <row r="7" spans="2:12" s="123" customFormat="1" ht="3.75" customHeight="1" x14ac:dyDescent="0.2">
      <c r="B7" s="180"/>
      <c r="C7" s="181"/>
      <c r="D7" s="182"/>
      <c r="E7" s="183">
        <f>D7/PlanResumo!$H$25</f>
        <v>0</v>
      </c>
      <c r="F7" s="186">
        <v>0</v>
      </c>
      <c r="G7" s="187">
        <v>1</v>
      </c>
    </row>
    <row r="8" spans="2:12" s="123" customFormat="1" ht="13.5" customHeight="1" x14ac:dyDescent="0.2">
      <c r="B8" s="188">
        <v>95995</v>
      </c>
      <c r="C8" s="189" t="s">
        <v>187</v>
      </c>
      <c r="D8" s="190">
        <f>1076977.87+1045121.87+24504.61</f>
        <v>2146604.35</v>
      </c>
      <c r="E8" s="191">
        <f>D8/PlanResumo!$H$25</f>
        <v>0.22113234656662634</v>
      </c>
      <c r="F8" s="192">
        <f>Tabela3[[#This Row],[%]]+F7</f>
        <v>0.22113234656662634</v>
      </c>
      <c r="G8" s="192" t="s">
        <v>254</v>
      </c>
      <c r="H8" s="165"/>
      <c r="I8" s="196">
        <f>Tabela3[[#This Row],[PREÇO]]/PlanOrC!I45</f>
        <v>1752.0011344808731</v>
      </c>
      <c r="J8" s="196">
        <f>I8*$J$6</f>
        <v>700.80045379234934</v>
      </c>
      <c r="K8" s="198" t="str">
        <f>PlanOrC!F45</f>
        <v>m³</v>
      </c>
      <c r="L8" s="123">
        <v>700</v>
      </c>
    </row>
    <row r="9" spans="2:12" s="123" customFormat="1" ht="13.5" customHeight="1" x14ac:dyDescent="0.2">
      <c r="B9" s="188">
        <v>11807</v>
      </c>
      <c r="C9" s="189" t="s">
        <v>130</v>
      </c>
      <c r="D9" s="190">
        <v>1005844.34</v>
      </c>
      <c r="E9" s="191">
        <f>D9/PlanResumo!$H$25</f>
        <v>0.10361700757056581</v>
      </c>
      <c r="F9" s="192">
        <f>Tabela3[[#This Row],[%]]+F8</f>
        <v>0.32474935413719214</v>
      </c>
      <c r="G9" s="192" t="s">
        <v>254</v>
      </c>
      <c r="I9" s="196">
        <f>Tabela3[[#This Row],[PREÇO]]/PlanOrC!I101</f>
        <v>14150.877039954979</v>
      </c>
      <c r="J9" s="196">
        <f t="shared" ref="J9:J14" si="0">I9*$J$6</f>
        <v>5660.3508159819921</v>
      </c>
      <c r="K9" s="198" t="str">
        <f>PlanOrC!F101</f>
        <v>m²</v>
      </c>
      <c r="L9" s="123">
        <v>5660</v>
      </c>
    </row>
    <row r="10" spans="2:12" s="123" customFormat="1" ht="13.5" customHeight="1" x14ac:dyDescent="0.2">
      <c r="B10" s="188"/>
      <c r="C10" s="189" t="s">
        <v>20</v>
      </c>
      <c r="D10" s="190">
        <v>712442.29</v>
      </c>
      <c r="E10" s="191">
        <f>D10/PlanResumo!$H$25</f>
        <v>7.3392209132996919E-2</v>
      </c>
      <c r="F10" s="192">
        <f>Tabela3[[#This Row],[%]]+F9</f>
        <v>0.39814156327018907</v>
      </c>
      <c r="G10" s="192" t="s">
        <v>254</v>
      </c>
      <c r="I10" s="196"/>
      <c r="J10" s="196"/>
      <c r="K10" s="198"/>
    </row>
    <row r="11" spans="2:12" s="123" customFormat="1" ht="13.5" customHeight="1" x14ac:dyDescent="0.2">
      <c r="B11" s="188"/>
      <c r="C11" s="189" t="s">
        <v>26</v>
      </c>
      <c r="D11" s="190">
        <v>702600.79</v>
      </c>
      <c r="E11" s="191">
        <f>D11/PlanResumo!$H$25</f>
        <v>7.2378387471480454E-2</v>
      </c>
      <c r="F11" s="192">
        <f>Tabela3[[#This Row],[%]]+F10</f>
        <v>0.47051995074166952</v>
      </c>
      <c r="G11" s="192" t="s">
        <v>254</v>
      </c>
      <c r="I11" s="196"/>
      <c r="J11" s="196"/>
      <c r="K11" s="198"/>
    </row>
    <row r="12" spans="2:12" s="123" customFormat="1" ht="13.5" customHeight="1" x14ac:dyDescent="0.2">
      <c r="B12" s="188">
        <v>2582</v>
      </c>
      <c r="C12" s="193" t="s">
        <v>210</v>
      </c>
      <c r="D12" s="190">
        <v>491213.01</v>
      </c>
      <c r="E12" s="191">
        <f>D12/PlanResumo!$H$25</f>
        <v>5.0602285216349109E-2</v>
      </c>
      <c r="F12" s="192">
        <f>Tabela3[[#This Row],[%]]+F11</f>
        <v>0.52112223595801865</v>
      </c>
      <c r="G12" s="192" t="s">
        <v>254</v>
      </c>
      <c r="I12" s="196">
        <f>Tabela3[[#This Row],[PREÇO]]/PlanOrC!I53</f>
        <v>3070.4651206400804</v>
      </c>
      <c r="J12" s="196">
        <f t="shared" si="0"/>
        <v>1228.1860482560323</v>
      </c>
      <c r="K12" s="199" t="str">
        <f>PlanOrC!F53</f>
        <v>m³</v>
      </c>
      <c r="L12" s="123">
        <v>1228</v>
      </c>
    </row>
    <row r="13" spans="2:12" s="123" customFormat="1" ht="13.5" customHeight="1" x14ac:dyDescent="0.2">
      <c r="B13" s="188">
        <v>4555</v>
      </c>
      <c r="C13" s="189" t="s">
        <v>132</v>
      </c>
      <c r="D13" s="190">
        <v>385057.34</v>
      </c>
      <c r="E13" s="191">
        <f>D13/PlanResumo!$H$25</f>
        <v>3.9666663843713569E-2</v>
      </c>
      <c r="F13" s="192">
        <f>Tabela3[[#This Row],[%]]+F12</f>
        <v>0.56078889980173219</v>
      </c>
      <c r="G13" s="192" t="s">
        <v>255</v>
      </c>
      <c r="I13" s="196">
        <f>Tabela3[[#This Row],[PREÇO]]/PlanOrC!I100</f>
        <v>13277.839310344829</v>
      </c>
      <c r="J13" s="196">
        <f t="shared" si="0"/>
        <v>5311.1357241379319</v>
      </c>
      <c r="K13" s="198" t="str">
        <f>PlanOrC!F100</f>
        <v>m</v>
      </c>
      <c r="L13" s="123">
        <v>5312</v>
      </c>
    </row>
    <row r="14" spans="2:12" s="123" customFormat="1" ht="14.25" customHeight="1" x14ac:dyDescent="0.2">
      <c r="B14" s="194"/>
      <c r="C14" s="195" t="s">
        <v>133</v>
      </c>
      <c r="D14" s="190">
        <v>351499.92</v>
      </c>
      <c r="E14" s="191">
        <f>D14/PlanResumo!$H$25</f>
        <v>3.6209747794269317E-2</v>
      </c>
      <c r="F14" s="192">
        <f>Tabela3[[#This Row],[%]]+F13</f>
        <v>0.59699864759600152</v>
      </c>
      <c r="G14" s="192" t="s">
        <v>255</v>
      </c>
      <c r="I14" s="196">
        <f>Tabela3[[#This Row],[PREÇO]]/PlanOrC!I96</f>
        <v>18.999995675675674</v>
      </c>
      <c r="J14" s="196">
        <f t="shared" si="0"/>
        <v>7.5999982702702695</v>
      </c>
      <c r="K14" s="198" t="str">
        <f>PlanOrC!F96</f>
        <v>und</v>
      </c>
      <c r="L14" s="123">
        <v>7</v>
      </c>
    </row>
    <row r="15" spans="2:12" s="123" customFormat="1" ht="14.25" customHeight="1" x14ac:dyDescent="0.2">
      <c r="B15" s="54">
        <v>705183</v>
      </c>
      <c r="C15" s="46" t="s">
        <v>171</v>
      </c>
      <c r="D15" s="162">
        <v>278842.68</v>
      </c>
      <c r="E15" s="184">
        <f>D15/PlanResumo!$H$25</f>
        <v>2.8724965618991165E-2</v>
      </c>
      <c r="F15" s="177">
        <f>Tabela3[[#This Row],[%]]+F14</f>
        <v>0.6257236132149927</v>
      </c>
      <c r="G15" s="177" t="s">
        <v>255</v>
      </c>
    </row>
    <row r="16" spans="2:12" s="123" customFormat="1" ht="14.25" customHeight="1" x14ac:dyDescent="0.2">
      <c r="B16" s="54">
        <v>10394</v>
      </c>
      <c r="C16" s="59" t="s">
        <v>234</v>
      </c>
      <c r="D16" s="162">
        <v>210038.46</v>
      </c>
      <c r="E16" s="184">
        <f>D16/PlanResumo!$H$25</f>
        <v>2.1637102118534549E-2</v>
      </c>
      <c r="F16" s="177">
        <f>Tabela3[[#This Row],[%]]+F15</f>
        <v>0.64736071533352724</v>
      </c>
      <c r="G16" s="177" t="s">
        <v>255</v>
      </c>
    </row>
    <row r="17" spans="2:7" s="123" customFormat="1" ht="14.25" customHeight="1" x14ac:dyDescent="0.2">
      <c r="B17" s="54">
        <v>10393</v>
      </c>
      <c r="C17" s="59" t="s">
        <v>232</v>
      </c>
      <c r="D17" s="162">
        <f>197227.54+170108.76</f>
        <v>367336.30000000005</v>
      </c>
      <c r="E17" s="184">
        <f>D17/PlanResumo!$H$25</f>
        <v>3.7841131738180919E-2</v>
      </c>
      <c r="F17" s="177">
        <f>Tabela3[[#This Row],[%]]+F16</f>
        <v>0.68520184707170817</v>
      </c>
      <c r="G17" s="177" t="s">
        <v>255</v>
      </c>
    </row>
    <row r="18" spans="2:7" s="123" customFormat="1" ht="14.25" customHeight="1" x14ac:dyDescent="0.2">
      <c r="B18" s="64">
        <v>5213405</v>
      </c>
      <c r="C18" s="62" t="s">
        <v>134</v>
      </c>
      <c r="D18" s="162">
        <v>193946.65</v>
      </c>
      <c r="E18" s="184">
        <f>D18/PlanResumo!$H$25</f>
        <v>1.9979405065137491E-2</v>
      </c>
      <c r="F18" s="177">
        <f>Tabela3[[#This Row],[%]]+F17</f>
        <v>0.70518125213684568</v>
      </c>
      <c r="G18" s="177" t="s">
        <v>255</v>
      </c>
    </row>
    <row r="19" spans="2:7" s="123" customFormat="1" ht="14.25" customHeight="1" x14ac:dyDescent="0.2">
      <c r="B19" s="54">
        <v>2592</v>
      </c>
      <c r="C19" s="46" t="s">
        <v>183</v>
      </c>
      <c r="D19" s="162">
        <v>193062.36</v>
      </c>
      <c r="E19" s="184">
        <f>D19/PlanResumo!$H$25</f>
        <v>1.9888309972208328E-2</v>
      </c>
      <c r="F19" s="177">
        <f>Tabela3[[#This Row],[%]]+F18</f>
        <v>0.72506956210905404</v>
      </c>
      <c r="G19" s="177" t="s">
        <v>255</v>
      </c>
    </row>
    <row r="20" spans="2:7" s="123" customFormat="1" ht="14.25" customHeight="1" x14ac:dyDescent="0.2">
      <c r="B20" s="54">
        <v>10393</v>
      </c>
      <c r="C20" s="59" t="s">
        <v>233</v>
      </c>
      <c r="D20" s="162">
        <v>170108.76</v>
      </c>
      <c r="E20" s="184">
        <f>D20/PlanResumo!$H$25</f>
        <v>1.7523745943372873E-2</v>
      </c>
      <c r="F20" s="177">
        <f>Tabela3[[#This Row],[%]]+F19</f>
        <v>0.74259330805242696</v>
      </c>
      <c r="G20" s="177" t="s">
        <v>255</v>
      </c>
    </row>
    <row r="21" spans="2:7" s="123" customFormat="1" ht="14.25" customHeight="1" x14ac:dyDescent="0.2">
      <c r="B21" s="54"/>
      <c r="C21" s="39" t="s">
        <v>77</v>
      </c>
      <c r="D21" s="162">
        <v>154732.6</v>
      </c>
      <c r="E21" s="184">
        <f>D21/PlanResumo!$H$25</f>
        <v>1.5939771541204212E-2</v>
      </c>
      <c r="F21" s="177">
        <f>Tabela3[[#This Row],[%]]+F20</f>
        <v>0.75853307959363114</v>
      </c>
      <c r="G21" s="177" t="s">
        <v>255</v>
      </c>
    </row>
    <row r="22" spans="2:7" s="123" customFormat="1" ht="14.25" customHeight="1" x14ac:dyDescent="0.2">
      <c r="B22" s="54">
        <v>12135</v>
      </c>
      <c r="C22" s="53" t="s">
        <v>128</v>
      </c>
      <c r="D22" s="162">
        <v>127479.16</v>
      </c>
      <c r="E22" s="184">
        <f>D22/PlanResumo!$H$25</f>
        <v>1.3132259696176618E-2</v>
      </c>
      <c r="F22" s="177">
        <f>Tabela3[[#This Row],[%]]+F21</f>
        <v>0.77166533928980774</v>
      </c>
      <c r="G22" s="177" t="s">
        <v>255</v>
      </c>
    </row>
    <row r="23" spans="2:7" s="123" customFormat="1" ht="14.25" customHeight="1" x14ac:dyDescent="0.2">
      <c r="B23" s="54">
        <v>3240</v>
      </c>
      <c r="C23" s="59" t="s">
        <v>226</v>
      </c>
      <c r="D23" s="162">
        <v>124104.87</v>
      </c>
      <c r="E23" s="184">
        <f>D23/PlanResumo!$H$25</f>
        <v>1.2784657369880995E-2</v>
      </c>
      <c r="F23" s="177">
        <f>Tabela3[[#This Row],[%]]+F22</f>
        <v>0.78444999665968873</v>
      </c>
      <c r="G23" s="177" t="s">
        <v>255</v>
      </c>
    </row>
    <row r="24" spans="2:7" s="123" customFormat="1" ht="14.25" customHeight="1" x14ac:dyDescent="0.2">
      <c r="B24" s="64">
        <v>5213570</v>
      </c>
      <c r="C24" s="53" t="s">
        <v>136</v>
      </c>
      <c r="D24" s="162">
        <v>110375.07</v>
      </c>
      <c r="E24" s="184">
        <f>D24/PlanResumo!$H$25</f>
        <v>1.1370282665995549E-2</v>
      </c>
      <c r="F24" s="177">
        <f>Tabela3[[#This Row],[%]]+F23</f>
        <v>0.79582027932568433</v>
      </c>
      <c r="G24" s="177" t="s">
        <v>255</v>
      </c>
    </row>
    <row r="25" spans="2:7" s="123" customFormat="1" ht="14.25" customHeight="1" x14ac:dyDescent="0.2">
      <c r="B25" s="54">
        <v>10185</v>
      </c>
      <c r="C25" s="46" t="s">
        <v>115</v>
      </c>
      <c r="D25" s="162">
        <v>104219.4</v>
      </c>
      <c r="E25" s="184">
        <f>D25/PlanResumo!$H$25</f>
        <v>1.0736156609281936E-2</v>
      </c>
      <c r="F25" s="177">
        <f>Tabela3[[#This Row],[%]]+F24</f>
        <v>0.80655643593496629</v>
      </c>
      <c r="G25" s="177" t="s">
        <v>255</v>
      </c>
    </row>
    <row r="26" spans="2:7" s="123" customFormat="1" ht="14.25" customHeight="1" x14ac:dyDescent="0.2">
      <c r="B26" s="54">
        <v>10395</v>
      </c>
      <c r="C26" s="59" t="s">
        <v>235</v>
      </c>
      <c r="D26" s="162">
        <v>99948.28</v>
      </c>
      <c r="E26" s="184">
        <f>D26/PlanResumo!$H$25</f>
        <v>1.0296167382544531E-2</v>
      </c>
      <c r="F26" s="177">
        <f>Tabela3[[#This Row],[%]]+F25</f>
        <v>0.81685260331751086</v>
      </c>
      <c r="G26" s="177" t="s">
        <v>256</v>
      </c>
    </row>
    <row r="27" spans="2:7" s="123" customFormat="1" ht="14.25" customHeight="1" x14ac:dyDescent="0.2">
      <c r="B27" s="54">
        <v>3236</v>
      </c>
      <c r="C27" s="46" t="s">
        <v>221</v>
      </c>
      <c r="D27" s="162">
        <v>98527.3</v>
      </c>
      <c r="E27" s="184">
        <f>D27/PlanResumo!$H$25</f>
        <v>1.0149785194404345E-2</v>
      </c>
      <c r="F27" s="177">
        <f>Tabela3[[#This Row],[%]]+F26</f>
        <v>0.82700238851191521</v>
      </c>
      <c r="G27" s="177" t="s">
        <v>256</v>
      </c>
    </row>
    <row r="28" spans="2:7" s="123" customFormat="1" ht="14.25" customHeight="1" x14ac:dyDescent="0.2">
      <c r="B28" s="54">
        <v>10391</v>
      </c>
      <c r="C28" s="59" t="s">
        <v>230</v>
      </c>
      <c r="D28" s="162">
        <v>88726.56</v>
      </c>
      <c r="E28" s="184">
        <f>D28/PlanResumo!$H$25</f>
        <v>9.1401624223786584E-3</v>
      </c>
      <c r="F28" s="177">
        <f>Tabela3[[#This Row],[%]]+F27</f>
        <v>0.8361425509342939</v>
      </c>
      <c r="G28" s="177" t="s">
        <v>256</v>
      </c>
    </row>
    <row r="29" spans="2:7" s="123" customFormat="1" ht="13.5" customHeight="1" x14ac:dyDescent="0.2">
      <c r="B29" s="54">
        <v>102096</v>
      </c>
      <c r="C29" s="46" t="s">
        <v>181</v>
      </c>
      <c r="D29" s="162">
        <v>87669.35</v>
      </c>
      <c r="E29" s="184">
        <f>D29/PlanResumo!$H$25</f>
        <v>9.0312539837491997E-3</v>
      </c>
      <c r="F29" s="177">
        <f>Tabela3[[#This Row],[%]]+F28</f>
        <v>0.84517380491804306</v>
      </c>
      <c r="G29" s="177" t="s">
        <v>256</v>
      </c>
    </row>
    <row r="30" spans="2:7" s="123" customFormat="1" ht="13.5" customHeight="1" x14ac:dyDescent="0.2">
      <c r="B30" s="148">
        <v>2670</v>
      </c>
      <c r="C30" s="151" t="s">
        <v>104</v>
      </c>
      <c r="D30" s="162">
        <v>80232.7</v>
      </c>
      <c r="E30" s="184">
        <f>D30/PlanResumo!$H$25</f>
        <v>8.2651678323376922E-3</v>
      </c>
      <c r="F30" s="177">
        <f>Tabela3[[#This Row],[%]]+F29</f>
        <v>0.85343897275038072</v>
      </c>
      <c r="G30" s="177" t="s">
        <v>256</v>
      </c>
    </row>
    <row r="31" spans="2:7" s="123" customFormat="1" ht="13.5" customHeight="1" x14ac:dyDescent="0.2">
      <c r="B31" s="54">
        <v>2671</v>
      </c>
      <c r="C31" s="46" t="s">
        <v>106</v>
      </c>
      <c r="D31" s="162">
        <v>76455.360000000001</v>
      </c>
      <c r="E31" s="184">
        <f>D31/PlanResumo!$H$25</f>
        <v>7.8760453291712457E-3</v>
      </c>
      <c r="F31" s="177">
        <f>Tabela3[[#This Row],[%]]+F30</f>
        <v>0.86131501807955202</v>
      </c>
      <c r="G31" s="177" t="s">
        <v>256</v>
      </c>
    </row>
    <row r="32" spans="2:7" s="123" customFormat="1" ht="13.5" customHeight="1" x14ac:dyDescent="0.2">
      <c r="B32" s="54">
        <v>96001</v>
      </c>
      <c r="C32" s="46" t="s">
        <v>188</v>
      </c>
      <c r="D32" s="162">
        <v>76221.06</v>
      </c>
      <c r="E32" s="184">
        <f>D32/PlanResumo!$H$25</f>
        <v>7.8519089256460419E-3</v>
      </c>
      <c r="F32" s="177">
        <f>Tabela3[[#This Row],[%]]+F31</f>
        <v>0.86916692700519804</v>
      </c>
      <c r="G32" s="177" t="s">
        <v>256</v>
      </c>
    </row>
    <row r="33" spans="2:7" s="123" customFormat="1" ht="13.5" customHeight="1" x14ac:dyDescent="0.2">
      <c r="B33" s="54">
        <v>5074</v>
      </c>
      <c r="C33" s="44" t="s">
        <v>222</v>
      </c>
      <c r="D33" s="162">
        <f>68041.62+22502.83+1007.51</f>
        <v>91551.959999999992</v>
      </c>
      <c r="E33" s="184">
        <f>D33/PlanResumo!$H$25</f>
        <v>9.4312208710347154E-3</v>
      </c>
      <c r="F33" s="177">
        <f>Tabela3[[#This Row],[%]]+F32</f>
        <v>0.8785981478762328</v>
      </c>
      <c r="G33" s="177" t="s">
        <v>256</v>
      </c>
    </row>
    <row r="34" spans="2:7" s="123" customFormat="1" ht="13.5" customHeight="1" x14ac:dyDescent="0.2">
      <c r="B34" s="54">
        <v>5065</v>
      </c>
      <c r="C34" s="44" t="s">
        <v>208</v>
      </c>
      <c r="D34" s="162">
        <f>63486.17+20114.69+18174.94+17637.34+16111.79+3308.29</f>
        <v>138833.22</v>
      </c>
      <c r="E34" s="184">
        <f>D34/PlanResumo!$H$25</f>
        <v>1.4301897655243584E-2</v>
      </c>
      <c r="F34" s="177">
        <f>Tabela3[[#This Row],[%]]+F33</f>
        <v>0.89290004553147639</v>
      </c>
      <c r="G34" s="177" t="s">
        <v>256</v>
      </c>
    </row>
    <row r="35" spans="2:7" s="123" customFormat="1" ht="13.5" customHeight="1" x14ac:dyDescent="0.2">
      <c r="B35" s="54">
        <v>2672</v>
      </c>
      <c r="C35" s="46" t="s">
        <v>113</v>
      </c>
      <c r="D35" s="162">
        <v>62981.38</v>
      </c>
      <c r="E35" s="184">
        <f>D35/PlanResumo!$H$25</f>
        <v>6.4880239106029887E-3</v>
      </c>
      <c r="F35" s="177">
        <f>Tabela3[[#This Row],[%]]+F34</f>
        <v>0.89938806944207939</v>
      </c>
      <c r="G35" s="177" t="s">
        <v>256</v>
      </c>
    </row>
    <row r="36" spans="2:7" s="123" customFormat="1" ht="13.5" customHeight="1" x14ac:dyDescent="0.2">
      <c r="B36" s="138">
        <v>7133</v>
      </c>
      <c r="C36" s="141" t="s">
        <v>98</v>
      </c>
      <c r="D36" s="162">
        <v>60611.81</v>
      </c>
      <c r="E36" s="184">
        <f>D36/PlanResumo!$H$25</f>
        <v>6.2439227680454977E-3</v>
      </c>
      <c r="F36" s="177">
        <f>Tabela3[[#This Row],[%]]+F35</f>
        <v>0.90563199221012491</v>
      </c>
      <c r="G36" s="177" t="s">
        <v>256</v>
      </c>
    </row>
    <row r="37" spans="2:7" s="123" customFormat="1" ht="13.5" customHeight="1" x14ac:dyDescent="0.2">
      <c r="B37" s="64">
        <v>5213401</v>
      </c>
      <c r="C37" s="62" t="s">
        <v>135</v>
      </c>
      <c r="D37" s="162">
        <v>59871.34</v>
      </c>
      <c r="E37" s="184">
        <f>D37/PlanResumo!$H$25</f>
        <v>6.1676432856796904E-3</v>
      </c>
      <c r="F37" s="177">
        <f>Tabela3[[#This Row],[%]]+F36</f>
        <v>0.91179963549580456</v>
      </c>
      <c r="G37" s="177" t="s">
        <v>256</v>
      </c>
    </row>
    <row r="38" spans="2:7" s="123" customFormat="1" ht="13.5" customHeight="1" x14ac:dyDescent="0.2">
      <c r="B38" s="54">
        <v>2673</v>
      </c>
      <c r="C38" s="46" t="s">
        <v>115</v>
      </c>
      <c r="D38" s="162">
        <v>59683.57</v>
      </c>
      <c r="E38" s="184">
        <f>D38/PlanResumo!$H$25</f>
        <v>6.1483001679249845E-3</v>
      </c>
      <c r="F38" s="177">
        <f>Tabela3[[#This Row],[%]]+F37</f>
        <v>0.91794793566372956</v>
      </c>
      <c r="G38" s="177" t="s">
        <v>256</v>
      </c>
    </row>
    <row r="39" spans="2:7" s="123" customFormat="1" ht="13.5" customHeight="1" x14ac:dyDescent="0.2">
      <c r="B39" s="155" t="s">
        <v>246</v>
      </c>
      <c r="C39" s="59" t="s">
        <v>227</v>
      </c>
      <c r="D39" s="162">
        <v>57857.88</v>
      </c>
      <c r="E39" s="184">
        <f>D39/PlanResumo!$H$25</f>
        <v>5.9602267980917289E-3</v>
      </c>
      <c r="F39" s="177">
        <f>Tabela3[[#This Row],[%]]+F38</f>
        <v>0.92390816246182128</v>
      </c>
      <c r="G39" s="177" t="s">
        <v>256</v>
      </c>
    </row>
    <row r="40" spans="2:7" s="123" customFormat="1" ht="13.5" customHeight="1" x14ac:dyDescent="0.2">
      <c r="B40" s="54"/>
      <c r="C40" s="39" t="s">
        <v>24</v>
      </c>
      <c r="D40" s="162">
        <v>54847.54</v>
      </c>
      <c r="E40" s="184">
        <f>D40/PlanResumo!$H$25</f>
        <v>5.6501167639984055E-3</v>
      </c>
      <c r="F40" s="177">
        <f>Tabela3[[#This Row],[%]]+F39</f>
        <v>0.92955827922581968</v>
      </c>
      <c r="G40" s="177" t="s">
        <v>256</v>
      </c>
    </row>
    <row r="41" spans="2:7" s="123" customFormat="1" ht="13.5" customHeight="1" x14ac:dyDescent="0.2">
      <c r="B41" s="54">
        <v>3724</v>
      </c>
      <c r="C41" s="59" t="s">
        <v>245</v>
      </c>
      <c r="D41" s="162">
        <v>51233.09</v>
      </c>
      <c r="E41" s="184">
        <f>D41/PlanResumo!$H$25</f>
        <v>5.2777743665520646E-3</v>
      </c>
      <c r="F41" s="177">
        <f>Tabela3[[#This Row],[%]]+F40</f>
        <v>0.93483605359237176</v>
      </c>
      <c r="G41" s="177" t="s">
        <v>256</v>
      </c>
    </row>
    <row r="42" spans="2:7" s="123" customFormat="1" ht="13.5" customHeight="1" x14ac:dyDescent="0.2">
      <c r="B42" s="54">
        <v>10392</v>
      </c>
      <c r="C42" s="59" t="s">
        <v>231</v>
      </c>
      <c r="D42" s="162">
        <v>49152.22</v>
      </c>
      <c r="E42" s="184">
        <f>D42/PlanResumo!$H$25</f>
        <v>5.0634136409716405E-3</v>
      </c>
      <c r="F42" s="177">
        <f>Tabela3[[#This Row],[%]]+F41</f>
        <v>0.93989946723334339</v>
      </c>
      <c r="G42" s="177" t="s">
        <v>256</v>
      </c>
    </row>
    <row r="43" spans="2:7" s="123" customFormat="1" ht="13.5" customHeight="1" x14ac:dyDescent="0.2">
      <c r="B43" s="54">
        <v>11723</v>
      </c>
      <c r="C43" s="46" t="s">
        <v>186</v>
      </c>
      <c r="D43" s="162">
        <v>44701.36</v>
      </c>
      <c r="E43" s="184">
        <f>D43/PlanResumo!$H$25</f>
        <v>4.6049085065533978E-3</v>
      </c>
      <c r="F43" s="177">
        <f>Tabela3[[#This Row],[%]]+F42</f>
        <v>0.94450437573989676</v>
      </c>
      <c r="G43" s="177" t="s">
        <v>256</v>
      </c>
    </row>
    <row r="44" spans="2:7" s="123" customFormat="1" ht="13.5" customHeight="1" x14ac:dyDescent="0.2">
      <c r="B44" s="54">
        <v>4587</v>
      </c>
      <c r="C44" s="44" t="s">
        <v>195</v>
      </c>
      <c r="D44" s="162">
        <v>44377.98</v>
      </c>
      <c r="E44" s="184">
        <f>D44/PlanResumo!$H$25</f>
        <v>4.5715955310007697E-3</v>
      </c>
      <c r="F44" s="177">
        <f>Tabela3[[#This Row],[%]]+F43</f>
        <v>0.94907597127089749</v>
      </c>
      <c r="G44" s="177" t="s">
        <v>256</v>
      </c>
    </row>
    <row r="45" spans="2:7" s="123" customFormat="1" ht="13.5" customHeight="1" x14ac:dyDescent="0.2">
      <c r="B45" s="54">
        <v>10033</v>
      </c>
      <c r="C45" s="46" t="s">
        <v>197</v>
      </c>
      <c r="D45" s="162">
        <f>38528.46+27094.56</f>
        <v>65623.02</v>
      </c>
      <c r="E45" s="184">
        <f>D45/PlanResumo!$H$25</f>
        <v>6.7601523314665098E-3</v>
      </c>
      <c r="F45" s="177">
        <f>Tabela3[[#This Row],[%]]+F44</f>
        <v>0.95583612360236403</v>
      </c>
      <c r="G45" s="177" t="s">
        <v>256</v>
      </c>
    </row>
    <row r="46" spans="2:7" s="123" customFormat="1" ht="13.5" customHeight="1" x14ac:dyDescent="0.2">
      <c r="B46" s="138">
        <v>2503</v>
      </c>
      <c r="C46" s="141" t="s">
        <v>148</v>
      </c>
      <c r="D46" s="162">
        <f>38090.65+17361.76</f>
        <v>55452.41</v>
      </c>
      <c r="E46" s="184">
        <f>D46/PlanResumo!$H$25</f>
        <v>5.7124274187158224E-3</v>
      </c>
      <c r="F46" s="177">
        <f>Tabela3[[#This Row],[%]]+F45</f>
        <v>0.96154855102107983</v>
      </c>
      <c r="G46" s="177" t="s">
        <v>256</v>
      </c>
    </row>
    <row r="47" spans="2:7" s="123" customFormat="1" ht="13.5" customHeight="1" x14ac:dyDescent="0.2">
      <c r="B47" s="54">
        <v>96402</v>
      </c>
      <c r="C47" s="46" t="s">
        <v>184</v>
      </c>
      <c r="D47" s="162">
        <v>38064.07</v>
      </c>
      <c r="E47" s="184">
        <f>D47/PlanResumo!$H$25</f>
        <v>3.9211683880992429E-3</v>
      </c>
      <c r="F47" s="177">
        <f>Tabela3[[#This Row],[%]]+F46</f>
        <v>0.96546971940917903</v>
      </c>
      <c r="G47" s="177" t="s">
        <v>256</v>
      </c>
    </row>
    <row r="48" spans="2:7" s="123" customFormat="1" ht="13.5" customHeight="1" x14ac:dyDescent="0.2">
      <c r="B48" s="138">
        <v>2519</v>
      </c>
      <c r="C48" s="141" t="s">
        <v>100</v>
      </c>
      <c r="D48" s="162">
        <f>34394.31+20194.82</f>
        <v>54589.13</v>
      </c>
      <c r="E48" s="184">
        <f>D48/PlanResumo!$H$25</f>
        <v>5.6234966699525313E-3</v>
      </c>
      <c r="F48" s="177">
        <f>Tabela3[[#This Row],[%]]+F47</f>
        <v>0.97109321607913157</v>
      </c>
      <c r="G48" s="177" t="s">
        <v>256</v>
      </c>
    </row>
    <row r="49" spans="2:7" s="123" customFormat="1" ht="13.5" customHeight="1" x14ac:dyDescent="0.2">
      <c r="B49" s="54">
        <v>11523</v>
      </c>
      <c r="C49" s="46" t="s">
        <v>106</v>
      </c>
      <c r="D49" s="162">
        <v>32742.9</v>
      </c>
      <c r="E49" s="184">
        <f>D49/PlanResumo!$H$25</f>
        <v>3.3730083097970008E-3</v>
      </c>
      <c r="F49" s="177">
        <f>Tabela3[[#This Row],[%]]+F48</f>
        <v>0.9744662243889286</v>
      </c>
      <c r="G49" s="177" t="s">
        <v>256</v>
      </c>
    </row>
    <row r="50" spans="2:7" s="123" customFormat="1" ht="13.5" customHeight="1" x14ac:dyDescent="0.2">
      <c r="B50" s="54">
        <v>4403</v>
      </c>
      <c r="C50" s="46" t="s">
        <v>113</v>
      </c>
      <c r="D50" s="162">
        <v>30752.39</v>
      </c>
      <c r="E50" s="184">
        <f>D50/PlanResumo!$H$25</f>
        <v>3.167956015384043E-3</v>
      </c>
      <c r="F50" s="177">
        <f>Tabela3[[#This Row],[%]]+F49</f>
        <v>0.9776341804043126</v>
      </c>
      <c r="G50" s="177" t="s">
        <v>256</v>
      </c>
    </row>
    <row r="51" spans="2:7" s="123" customFormat="1" ht="12.95" customHeight="1" x14ac:dyDescent="0.2">
      <c r="B51" s="54">
        <v>2522</v>
      </c>
      <c r="C51" s="44" t="s">
        <v>144</v>
      </c>
      <c r="D51" s="162">
        <v>28136.3</v>
      </c>
      <c r="E51" s="184">
        <f>D51/PlanResumo!$H$25</f>
        <v>2.8984596265737412E-3</v>
      </c>
      <c r="F51" s="177">
        <f>Tabela3[[#This Row],[%]]+F50</f>
        <v>0.98053264003088636</v>
      </c>
      <c r="G51" s="177" t="s">
        <v>256</v>
      </c>
    </row>
    <row r="52" spans="2:7" s="123" customFormat="1" ht="12.95" customHeight="1" x14ac:dyDescent="0.2">
      <c r="B52" s="138">
        <v>6417</v>
      </c>
      <c r="C52" s="141" t="s">
        <v>99</v>
      </c>
      <c r="D52" s="162">
        <v>26247.31</v>
      </c>
      <c r="E52" s="184">
        <f>D52/PlanResumo!$H$25</f>
        <v>2.7038654102055078E-3</v>
      </c>
      <c r="F52" s="177">
        <f>Tabela3[[#This Row],[%]]+F51</f>
        <v>0.98323650544109187</v>
      </c>
      <c r="G52" s="177" t="s">
        <v>256</v>
      </c>
    </row>
    <row r="53" spans="2:7" s="123" customFormat="1" ht="12.95" customHeight="1" x14ac:dyDescent="0.2">
      <c r="B53" s="148">
        <v>4586</v>
      </c>
      <c r="C53" s="151" t="s">
        <v>189</v>
      </c>
      <c r="D53" s="162">
        <v>26159.48</v>
      </c>
      <c r="E53" s="184">
        <f>D53/PlanResumo!$H$25</f>
        <v>2.6948176068695333E-3</v>
      </c>
      <c r="F53" s="177">
        <f>Tabela3[[#This Row],[%]]+F52</f>
        <v>0.98593132304796138</v>
      </c>
      <c r="G53" s="177" t="s">
        <v>256</v>
      </c>
    </row>
    <row r="54" spans="2:7" s="123" customFormat="1" ht="12.95" customHeight="1" x14ac:dyDescent="0.2">
      <c r="B54" s="54">
        <v>2558</v>
      </c>
      <c r="C54" s="46" t="s">
        <v>48</v>
      </c>
      <c r="D54" s="162">
        <f>23060.56+16348.04</f>
        <v>39408.600000000006</v>
      </c>
      <c r="E54" s="184">
        <f>D54/PlanResumo!$H$25</f>
        <v>4.0596750830704086E-3</v>
      </c>
      <c r="F54" s="177">
        <f>Tabela3[[#This Row],[%]]+F53</f>
        <v>0.98999099813103175</v>
      </c>
      <c r="G54" s="177" t="s">
        <v>256</v>
      </c>
    </row>
    <row r="55" spans="2:7" s="123" customFormat="1" ht="13.5" x14ac:dyDescent="0.2">
      <c r="B55" s="54">
        <v>4580</v>
      </c>
      <c r="C55" s="46" t="s">
        <v>194</v>
      </c>
      <c r="D55" s="162">
        <v>898.03</v>
      </c>
      <c r="E55" s="184">
        <f>D55/PlanResumo!$H$25</f>
        <v>9.2510518385573677E-5</v>
      </c>
      <c r="F55" s="177">
        <f>Tabela3[[#This Row],[%]]+F54</f>
        <v>0.9900835086494173</v>
      </c>
      <c r="G55" s="177" t="s">
        <v>256</v>
      </c>
    </row>
    <row r="56" spans="2:7" s="123" customFormat="1" ht="13.5" x14ac:dyDescent="0.2">
      <c r="B56" s="32"/>
      <c r="C56" s="32"/>
      <c r="D56" s="32"/>
      <c r="E56" s="178"/>
      <c r="F56" s="178"/>
      <c r="G56" s="178"/>
    </row>
    <row r="57" spans="2:7" s="65" customFormat="1" ht="18" x14ac:dyDescent="0.2">
      <c r="E57" s="70"/>
    </row>
    <row r="58" spans="2:7" s="65" customFormat="1" ht="18" x14ac:dyDescent="0.2">
      <c r="E58" s="70"/>
    </row>
    <row r="59" spans="2:7" s="65" customFormat="1" ht="18" x14ac:dyDescent="0.2">
      <c r="E59" s="70"/>
    </row>
    <row r="60" spans="2:7" s="65" customFormat="1" x14ac:dyDescent="0.2">
      <c r="E60" s="72"/>
    </row>
    <row r="61" spans="2:7" s="65" customFormat="1" x14ac:dyDescent="0.2">
      <c r="E61" s="72"/>
    </row>
    <row r="62" spans="2:7" s="65" customFormat="1" x14ac:dyDescent="0.2">
      <c r="E62" s="72"/>
    </row>
    <row r="63" spans="2:7" s="65" customFormat="1" x14ac:dyDescent="0.2">
      <c r="E63" s="72"/>
    </row>
    <row r="64" spans="2:7" s="65" customFormat="1" x14ac:dyDescent="0.2">
      <c r="E64" s="72"/>
    </row>
    <row r="65" spans="2:998" s="65" customFormat="1" x14ac:dyDescent="0.2">
      <c r="E65" s="72"/>
    </row>
    <row r="66" spans="2:998" s="65" customFormat="1" x14ac:dyDescent="0.2">
      <c r="E66" s="72"/>
    </row>
    <row r="67" spans="2:998" s="122" customFormat="1" x14ac:dyDescent="0.2">
      <c r="B67" s="65"/>
      <c r="C67" s="65"/>
      <c r="D67" s="65"/>
      <c r="E67" s="72"/>
      <c r="ALF67"/>
      <c r="ALG67"/>
      <c r="ALH67"/>
      <c r="ALI67"/>
      <c r="ALJ67"/>
    </row>
    <row r="68" spans="2:998" s="122" customFormat="1" x14ac:dyDescent="0.2">
      <c r="B68" s="65"/>
      <c r="C68" s="65"/>
      <c r="D68" s="65"/>
      <c r="E68" s="72"/>
      <c r="ALF68"/>
      <c r="ALG68"/>
      <c r="ALH68"/>
      <c r="ALI68"/>
      <c r="ALJ68"/>
    </row>
    <row r="69" spans="2:998" s="122" customFormat="1" x14ac:dyDescent="0.2">
      <c r="B69" s="65"/>
      <c r="C69" s="65"/>
      <c r="D69" s="65"/>
      <c r="E69" s="72"/>
      <c r="ALF69"/>
      <c r="ALG69"/>
      <c r="ALH69"/>
      <c r="ALI69"/>
      <c r="ALJ69"/>
    </row>
    <row r="70" spans="2:998" s="122" customFormat="1" x14ac:dyDescent="0.2">
      <c r="B70" s="65"/>
      <c r="C70" s="65"/>
      <c r="D70" s="65"/>
      <c r="E70" s="72"/>
      <c r="ALF70"/>
      <c r="ALG70"/>
      <c r="ALH70"/>
      <c r="ALI70"/>
      <c r="ALJ70"/>
    </row>
    <row r="71" spans="2:998" s="122" customFormat="1" x14ac:dyDescent="0.2">
      <c r="B71" s="71"/>
      <c r="C71" s="73"/>
      <c r="D71" s="68"/>
      <c r="E71" s="72"/>
      <c r="ALF71"/>
      <c r="ALG71"/>
      <c r="ALH71"/>
      <c r="ALI71"/>
      <c r="ALJ71"/>
    </row>
    <row r="72" spans="2:998" s="122" customFormat="1" x14ac:dyDescent="0.2">
      <c r="C72" s="75"/>
      <c r="D72" s="76"/>
      <c r="E72" s="76"/>
      <c r="ALF72"/>
      <c r="ALG72"/>
      <c r="ALH72"/>
      <c r="ALI72"/>
      <c r="ALJ72"/>
    </row>
    <row r="73" spans="2:998" s="122" customFormat="1" x14ac:dyDescent="0.2">
      <c r="C73" s="75"/>
      <c r="D73" s="76"/>
      <c r="E73" s="76"/>
      <c r="ALF73"/>
      <c r="ALG73"/>
      <c r="ALH73"/>
      <c r="ALI73"/>
      <c r="ALJ73"/>
    </row>
    <row r="74" spans="2:998" s="122" customFormat="1" x14ac:dyDescent="0.2">
      <c r="C74" s="75"/>
      <c r="D74" s="76"/>
      <c r="E74" s="76"/>
      <c r="ALF74"/>
      <c r="ALG74"/>
      <c r="ALH74"/>
      <c r="ALI74"/>
      <c r="ALJ74"/>
    </row>
    <row r="75" spans="2:998" s="122" customFormat="1" x14ac:dyDescent="0.2">
      <c r="C75" s="75"/>
      <c r="D75" s="76"/>
      <c r="E75" s="76"/>
      <c r="ALF75"/>
      <c r="ALG75"/>
      <c r="ALH75"/>
      <c r="ALI75"/>
      <c r="ALJ75"/>
    </row>
    <row r="76" spans="2:998" s="122" customFormat="1" x14ac:dyDescent="0.2">
      <c r="C76" s="75"/>
      <c r="D76" s="76"/>
      <c r="E76" s="76"/>
      <c r="ALF76"/>
      <c r="ALG76"/>
      <c r="ALH76"/>
      <c r="ALI76"/>
      <c r="ALJ76"/>
    </row>
    <row r="77" spans="2:998" s="122" customFormat="1" x14ac:dyDescent="0.2">
      <c r="C77" s="75"/>
      <c r="D77" s="76"/>
      <c r="E77" s="76"/>
      <c r="ALF77"/>
      <c r="ALG77"/>
      <c r="ALH77"/>
      <c r="ALI77"/>
      <c r="ALJ77"/>
    </row>
    <row r="78" spans="2:998" s="122" customFormat="1" x14ac:dyDescent="0.2">
      <c r="C78" s="75"/>
      <c r="D78" s="76"/>
      <c r="E78" s="76"/>
      <c r="ALF78"/>
      <c r="ALG78"/>
      <c r="ALH78"/>
      <c r="ALI78"/>
      <c r="ALJ78"/>
    </row>
    <row r="79" spans="2:998" s="122" customFormat="1" x14ac:dyDescent="0.2">
      <c r="C79" s="75"/>
      <c r="D79" s="76"/>
      <c r="E79" s="76"/>
      <c r="ALF79"/>
      <c r="ALG79"/>
      <c r="ALH79"/>
      <c r="ALI79"/>
      <c r="ALJ79"/>
    </row>
    <row r="80" spans="2:998" s="122" customFormat="1" x14ac:dyDescent="0.2">
      <c r="C80" s="75"/>
      <c r="D80" s="76"/>
      <c r="E80" s="76"/>
      <c r="ALF80"/>
      <c r="ALG80"/>
      <c r="ALH80"/>
      <c r="ALI80"/>
      <c r="ALJ80"/>
    </row>
    <row r="81" spans="3:998" s="122" customFormat="1" x14ac:dyDescent="0.2">
      <c r="C81" s="75"/>
      <c r="D81" s="76"/>
      <c r="E81" s="76"/>
      <c r="ALF81"/>
      <c r="ALG81"/>
      <c r="ALH81"/>
      <c r="ALI81"/>
      <c r="ALJ81"/>
    </row>
    <row r="82" spans="3:998" s="122" customFormat="1" x14ac:dyDescent="0.2">
      <c r="C82" s="75"/>
      <c r="D82" s="76"/>
      <c r="E82" s="76"/>
      <c r="ALF82"/>
      <c r="ALG82"/>
      <c r="ALH82"/>
      <c r="ALI82"/>
      <c r="ALJ82"/>
    </row>
    <row r="83" spans="3:998" s="122" customFormat="1" x14ac:dyDescent="0.2">
      <c r="C83" s="75"/>
      <c r="D83" s="76"/>
      <c r="E83" s="76"/>
      <c r="ALF83"/>
      <c r="ALG83"/>
      <c r="ALH83"/>
      <c r="ALI83"/>
      <c r="ALJ83"/>
    </row>
    <row r="84" spans="3:998" s="122" customFormat="1" x14ac:dyDescent="0.2">
      <c r="C84" s="75"/>
      <c r="D84" s="76"/>
      <c r="E84" s="76"/>
      <c r="ALF84"/>
      <c r="ALG84"/>
      <c r="ALH84"/>
      <c r="ALI84"/>
      <c r="ALJ84"/>
    </row>
    <row r="85" spans="3:998" s="122" customFormat="1" x14ac:dyDescent="0.2">
      <c r="C85" s="75"/>
      <c r="D85" s="76"/>
      <c r="E85" s="76"/>
      <c r="ALF85"/>
      <c r="ALG85"/>
      <c r="ALH85"/>
      <c r="ALI85"/>
      <c r="ALJ85"/>
    </row>
    <row r="86" spans="3:998" s="122" customFormat="1" x14ac:dyDescent="0.2">
      <c r="C86" s="75"/>
      <c r="D86" s="76"/>
      <c r="E86" s="76"/>
      <c r="ALF86"/>
      <c r="ALG86"/>
      <c r="ALH86"/>
      <c r="ALI86"/>
      <c r="ALJ86"/>
    </row>
    <row r="87" spans="3:998" s="122" customFormat="1" x14ac:dyDescent="0.2">
      <c r="C87" s="75"/>
      <c r="D87" s="76"/>
      <c r="E87" s="76"/>
      <c r="ALF87"/>
      <c r="ALG87"/>
      <c r="ALH87"/>
      <c r="ALI87"/>
      <c r="ALJ87"/>
    </row>
    <row r="88" spans="3:998" s="122" customFormat="1" x14ac:dyDescent="0.2">
      <c r="C88" s="75"/>
      <c r="D88" s="76"/>
      <c r="E88" s="76"/>
      <c r="ALF88"/>
      <c r="ALG88"/>
      <c r="ALH88"/>
      <c r="ALI88"/>
      <c r="ALJ88"/>
    </row>
    <row r="89" spans="3:998" s="122" customFormat="1" x14ac:dyDescent="0.2">
      <c r="C89" s="75"/>
      <c r="D89" s="76"/>
      <c r="E89" s="76"/>
      <c r="ALF89"/>
      <c r="ALG89"/>
      <c r="ALH89"/>
      <c r="ALI89"/>
      <c r="ALJ89"/>
    </row>
    <row r="90" spans="3:998" s="122" customFormat="1" x14ac:dyDescent="0.2">
      <c r="C90" s="75"/>
      <c r="D90" s="76"/>
      <c r="E90" s="76"/>
      <c r="ALF90"/>
      <c r="ALG90"/>
      <c r="ALH90"/>
      <c r="ALI90"/>
      <c r="ALJ90"/>
    </row>
    <row r="91" spans="3:998" s="122" customFormat="1" x14ac:dyDescent="0.2">
      <c r="C91" s="75"/>
      <c r="D91" s="76"/>
      <c r="E91" s="76"/>
      <c r="ALF91"/>
      <c r="ALG91"/>
      <c r="ALH91"/>
      <c r="ALI91"/>
      <c r="ALJ91"/>
    </row>
    <row r="92" spans="3:998" s="122" customFormat="1" x14ac:dyDescent="0.2">
      <c r="C92" s="75"/>
      <c r="D92" s="76"/>
      <c r="E92" s="76"/>
      <c r="ALF92"/>
      <c r="ALG92"/>
      <c r="ALH92"/>
      <c r="ALI92"/>
      <c r="ALJ92"/>
    </row>
    <row r="93" spans="3:998" s="122" customFormat="1" x14ac:dyDescent="0.2">
      <c r="C93" s="75"/>
      <c r="D93" s="76"/>
      <c r="E93" s="76"/>
      <c r="ALF93"/>
      <c r="ALG93"/>
      <c r="ALH93"/>
      <c r="ALI93"/>
      <c r="ALJ93"/>
    </row>
    <row r="94" spans="3:998" s="122" customFormat="1" x14ac:dyDescent="0.2">
      <c r="D94" s="76"/>
      <c r="E94" s="76"/>
      <c r="ALF94"/>
      <c r="ALG94"/>
      <c r="ALH94"/>
      <c r="ALI94"/>
      <c r="ALJ94"/>
    </row>
    <row r="95" spans="3:998" s="122" customFormat="1" x14ac:dyDescent="0.2">
      <c r="D95" s="76"/>
      <c r="E95" s="76"/>
      <c r="ALF95"/>
      <c r="ALG95"/>
      <c r="ALH95"/>
      <c r="ALI95"/>
      <c r="ALJ95"/>
    </row>
    <row r="96" spans="3:998" s="122" customFormat="1" x14ac:dyDescent="0.2">
      <c r="D96" s="76"/>
      <c r="E96" s="76"/>
      <c r="ALF96"/>
      <c r="ALG96"/>
      <c r="ALH96"/>
      <c r="ALI96"/>
      <c r="ALJ96"/>
    </row>
    <row r="97" spans="4:998" s="122" customFormat="1" x14ac:dyDescent="0.2">
      <c r="D97" s="76"/>
      <c r="E97" s="76"/>
      <c r="ALF97"/>
      <c r="ALG97"/>
      <c r="ALH97"/>
      <c r="ALI97"/>
      <c r="ALJ97"/>
    </row>
    <row r="98" spans="4:998" s="122" customFormat="1" x14ac:dyDescent="0.2">
      <c r="D98" s="76"/>
      <c r="E98" s="76"/>
      <c r="ALF98"/>
      <c r="ALG98"/>
      <c r="ALH98"/>
      <c r="ALI98"/>
      <c r="ALJ98"/>
    </row>
    <row r="99" spans="4:998" s="122" customFormat="1" x14ac:dyDescent="0.2">
      <c r="D99" s="76"/>
      <c r="E99" s="76"/>
      <c r="ALF99"/>
      <c r="ALG99"/>
      <c r="ALH99"/>
      <c r="ALI99"/>
      <c r="ALJ99"/>
    </row>
    <row r="100" spans="4:998" s="122" customFormat="1" x14ac:dyDescent="0.2">
      <c r="D100" s="76"/>
      <c r="E100" s="76"/>
      <c r="ALF100"/>
      <c r="ALG100"/>
      <c r="ALH100"/>
      <c r="ALI100"/>
      <c r="ALJ100"/>
    </row>
    <row r="101" spans="4:998" s="122" customFormat="1" x14ac:dyDescent="0.2">
      <c r="D101" s="76"/>
      <c r="E101" s="76"/>
      <c r="ALF101"/>
      <c r="ALG101"/>
      <c r="ALH101"/>
      <c r="ALI101"/>
      <c r="ALJ101"/>
    </row>
    <row r="102" spans="4:998" s="122" customFormat="1" x14ac:dyDescent="0.2">
      <c r="D102" s="76"/>
      <c r="E102" s="76"/>
      <c r="ALF102"/>
      <c r="ALG102"/>
      <c r="ALH102"/>
      <c r="ALI102"/>
      <c r="ALJ102"/>
    </row>
    <row r="103" spans="4:998" s="122" customFormat="1" x14ac:dyDescent="0.2">
      <c r="D103" s="76"/>
      <c r="E103" s="76"/>
      <c r="ALF103"/>
      <c r="ALG103"/>
      <c r="ALH103"/>
      <c r="ALI103"/>
      <c r="ALJ103"/>
    </row>
    <row r="104" spans="4:998" s="122" customFormat="1" x14ac:dyDescent="0.2">
      <c r="D104" s="76"/>
      <c r="E104" s="76"/>
      <c r="ALF104"/>
      <c r="ALG104"/>
      <c r="ALH104"/>
      <c r="ALI104"/>
      <c r="ALJ104"/>
    </row>
    <row r="105" spans="4:998" s="122" customFormat="1" x14ac:dyDescent="0.2">
      <c r="D105" s="76"/>
      <c r="E105" s="76"/>
      <c r="ALF105"/>
      <c r="ALG105"/>
      <c r="ALH105"/>
      <c r="ALI105"/>
      <c r="ALJ105"/>
    </row>
    <row r="106" spans="4:998" s="122" customFormat="1" x14ac:dyDescent="0.2">
      <c r="D106" s="76"/>
      <c r="E106" s="76"/>
      <c r="ALF106"/>
      <c r="ALG106"/>
      <c r="ALH106"/>
      <c r="ALI106"/>
      <c r="ALJ106"/>
    </row>
    <row r="107" spans="4:998" s="122" customFormat="1" x14ac:dyDescent="0.2">
      <c r="D107" s="76"/>
      <c r="E107" s="76"/>
      <c r="ALF107"/>
      <c r="ALG107"/>
      <c r="ALH107"/>
      <c r="ALI107"/>
      <c r="ALJ107"/>
    </row>
    <row r="108" spans="4:998" s="122" customFormat="1" x14ac:dyDescent="0.2">
      <c r="D108" s="76"/>
      <c r="E108" s="76"/>
      <c r="ALF108"/>
      <c r="ALG108"/>
      <c r="ALH108"/>
      <c r="ALI108"/>
      <c r="ALJ108"/>
    </row>
    <row r="109" spans="4:998" s="122" customFormat="1" x14ac:dyDescent="0.2">
      <c r="D109" s="76"/>
      <c r="E109" s="76"/>
      <c r="ALF109"/>
      <c r="ALG109"/>
      <c r="ALH109"/>
      <c r="ALI109"/>
      <c r="ALJ109"/>
    </row>
    <row r="110" spans="4:998" s="122" customFormat="1" x14ac:dyDescent="0.2">
      <c r="D110" s="76"/>
      <c r="E110" s="76"/>
      <c r="ALF110"/>
      <c r="ALG110"/>
      <c r="ALH110"/>
      <c r="ALI110"/>
      <c r="ALJ110"/>
    </row>
    <row r="111" spans="4:998" s="122" customFormat="1" x14ac:dyDescent="0.2">
      <c r="D111" s="76"/>
      <c r="E111" s="76"/>
      <c r="ALF111"/>
      <c r="ALG111"/>
      <c r="ALH111"/>
      <c r="ALI111"/>
      <c r="ALJ111"/>
    </row>
    <row r="112" spans="4:998" s="122" customFormat="1" x14ac:dyDescent="0.2">
      <c r="D112" s="76"/>
      <c r="E112" s="76"/>
      <c r="ALF112"/>
      <c r="ALG112"/>
      <c r="ALH112"/>
      <c r="ALI112"/>
      <c r="ALJ112"/>
    </row>
    <row r="113" spans="4:998" s="122" customFormat="1" x14ac:dyDescent="0.2">
      <c r="D113" s="76"/>
      <c r="E113" s="76"/>
      <c r="ALF113"/>
      <c r="ALG113"/>
      <c r="ALH113"/>
      <c r="ALI113"/>
      <c r="ALJ113"/>
    </row>
    <row r="114" spans="4:998" s="122" customFormat="1" x14ac:dyDescent="0.2">
      <c r="D114" s="76"/>
      <c r="E114" s="76"/>
      <c r="ALF114"/>
      <c r="ALG114"/>
      <c r="ALH114"/>
      <c r="ALI114"/>
      <c r="ALJ114"/>
    </row>
    <row r="115" spans="4:998" s="122" customFormat="1" x14ac:dyDescent="0.2">
      <c r="D115" s="76"/>
      <c r="E115" s="76"/>
      <c r="ALF115"/>
      <c r="ALG115"/>
      <c r="ALH115"/>
      <c r="ALI115"/>
      <c r="ALJ115"/>
    </row>
    <row r="116" spans="4:998" s="122" customFormat="1" x14ac:dyDescent="0.2">
      <c r="D116" s="76"/>
      <c r="E116" s="76"/>
      <c r="ALF116"/>
      <c r="ALG116"/>
      <c r="ALH116"/>
      <c r="ALI116"/>
      <c r="ALJ116"/>
    </row>
    <row r="117" spans="4:998" s="122" customFormat="1" x14ac:dyDescent="0.2">
      <c r="D117" s="76"/>
      <c r="E117" s="76"/>
      <c r="ALF117"/>
      <c r="ALG117"/>
      <c r="ALH117"/>
      <c r="ALI117"/>
      <c r="ALJ117"/>
    </row>
    <row r="118" spans="4:998" s="122" customFormat="1" x14ac:dyDescent="0.2">
      <c r="D118" s="76"/>
      <c r="E118" s="76"/>
      <c r="ALF118"/>
      <c r="ALG118"/>
      <c r="ALH118"/>
      <c r="ALI118"/>
      <c r="ALJ118"/>
    </row>
    <row r="119" spans="4:998" s="122" customFormat="1" x14ac:dyDescent="0.2">
      <c r="D119" s="76"/>
      <c r="E119" s="76"/>
      <c r="ALF119"/>
      <c r="ALG119"/>
      <c r="ALH119"/>
      <c r="ALI119"/>
      <c r="ALJ119"/>
    </row>
    <row r="120" spans="4:998" s="122" customFormat="1" x14ac:dyDescent="0.2">
      <c r="D120" s="76"/>
      <c r="E120" s="76"/>
      <c r="ALF120"/>
      <c r="ALG120"/>
      <c r="ALH120"/>
      <c r="ALI120"/>
      <c r="ALJ120"/>
    </row>
    <row r="121" spans="4:998" s="122" customFormat="1" x14ac:dyDescent="0.2">
      <c r="D121" s="76"/>
      <c r="E121" s="76"/>
      <c r="ALF121"/>
      <c r="ALG121"/>
      <c r="ALH121"/>
      <c r="ALI121"/>
      <c r="ALJ121"/>
    </row>
    <row r="122" spans="4:998" s="122" customFormat="1" x14ac:dyDescent="0.2">
      <c r="D122" s="76"/>
      <c r="E122" s="76"/>
      <c r="ALF122"/>
      <c r="ALG122"/>
      <c r="ALH122"/>
      <c r="ALI122"/>
      <c r="ALJ122"/>
    </row>
    <row r="123" spans="4:998" s="122" customFormat="1" x14ac:dyDescent="0.2">
      <c r="D123" s="76"/>
      <c r="E123" s="76"/>
      <c r="ALF123"/>
      <c r="ALG123"/>
      <c r="ALH123"/>
      <c r="ALI123"/>
      <c r="ALJ123"/>
    </row>
    <row r="124" spans="4:998" s="122" customFormat="1" x14ac:dyDescent="0.2">
      <c r="D124" s="76"/>
      <c r="E124" s="76"/>
      <c r="ALF124"/>
      <c r="ALG124"/>
      <c r="ALH124"/>
      <c r="ALI124"/>
      <c r="ALJ124"/>
    </row>
    <row r="125" spans="4:998" s="122" customFormat="1" x14ac:dyDescent="0.2">
      <c r="D125" s="76"/>
      <c r="E125" s="76"/>
      <c r="ALF125"/>
      <c r="ALG125"/>
      <c r="ALH125"/>
      <c r="ALI125"/>
      <c r="ALJ125"/>
    </row>
    <row r="126" spans="4:998" s="122" customFormat="1" x14ac:dyDescent="0.2">
      <c r="D126" s="76"/>
      <c r="E126" s="76"/>
      <c r="ALF126"/>
      <c r="ALG126"/>
      <c r="ALH126"/>
      <c r="ALI126"/>
      <c r="ALJ126"/>
    </row>
    <row r="127" spans="4:998" s="122" customFormat="1" x14ac:dyDescent="0.2">
      <c r="D127" s="76"/>
      <c r="E127" s="76"/>
      <c r="ALF127"/>
      <c r="ALG127"/>
      <c r="ALH127"/>
      <c r="ALI127"/>
      <c r="ALJ127"/>
    </row>
    <row r="128" spans="4:998" s="122" customFormat="1" x14ac:dyDescent="0.2">
      <c r="D128" s="76"/>
      <c r="E128" s="76"/>
      <c r="ALF128"/>
      <c r="ALG128"/>
      <c r="ALH128"/>
      <c r="ALI128"/>
      <c r="ALJ128"/>
    </row>
    <row r="129" spans="4:998" s="122" customFormat="1" x14ac:dyDescent="0.2">
      <c r="D129" s="76"/>
      <c r="E129" s="76"/>
      <c r="ALF129"/>
      <c r="ALG129"/>
      <c r="ALH129"/>
      <c r="ALI129"/>
      <c r="ALJ129"/>
    </row>
    <row r="130" spans="4:998" s="122" customFormat="1" x14ac:dyDescent="0.2">
      <c r="D130" s="76"/>
      <c r="E130" s="76"/>
      <c r="ALF130"/>
      <c r="ALG130"/>
      <c r="ALH130"/>
      <c r="ALI130"/>
      <c r="ALJ130"/>
    </row>
    <row r="131" spans="4:998" s="122" customFormat="1" x14ac:dyDescent="0.2">
      <c r="D131" s="76"/>
      <c r="E131" s="76"/>
      <c r="ALF131"/>
      <c r="ALG131"/>
      <c r="ALH131"/>
      <c r="ALI131"/>
      <c r="ALJ131"/>
    </row>
    <row r="132" spans="4:998" s="122" customFormat="1" x14ac:dyDescent="0.2">
      <c r="D132" s="76"/>
      <c r="E132" s="76"/>
      <c r="ALF132"/>
      <c r="ALG132"/>
      <c r="ALH132"/>
      <c r="ALI132"/>
      <c r="ALJ132"/>
    </row>
    <row r="133" spans="4:998" s="122" customFormat="1" x14ac:dyDescent="0.2">
      <c r="D133" s="76"/>
      <c r="E133" s="76"/>
      <c r="ALF133"/>
      <c r="ALG133"/>
      <c r="ALH133"/>
      <c r="ALI133"/>
      <c r="ALJ133"/>
    </row>
    <row r="134" spans="4:998" s="122" customFormat="1" x14ac:dyDescent="0.2">
      <c r="D134" s="76"/>
      <c r="E134" s="76"/>
      <c r="ALF134"/>
      <c r="ALG134"/>
      <c r="ALH134"/>
      <c r="ALI134"/>
      <c r="ALJ134"/>
    </row>
    <row r="135" spans="4:998" s="122" customFormat="1" x14ac:dyDescent="0.2">
      <c r="D135" s="76"/>
      <c r="E135" s="76"/>
      <c r="ALF135"/>
      <c r="ALG135"/>
      <c r="ALH135"/>
      <c r="ALI135"/>
      <c r="ALJ135"/>
    </row>
    <row r="136" spans="4:998" s="122" customFormat="1" x14ac:dyDescent="0.2">
      <c r="D136" s="76"/>
      <c r="E136" s="76"/>
      <c r="ALF136"/>
      <c r="ALG136"/>
      <c r="ALH136"/>
      <c r="ALI136"/>
      <c r="ALJ136"/>
    </row>
    <row r="137" spans="4:998" s="122" customFormat="1" x14ac:dyDescent="0.2">
      <c r="D137" s="76"/>
      <c r="E137" s="76"/>
      <c r="ALF137"/>
      <c r="ALG137"/>
      <c r="ALH137"/>
      <c r="ALI137"/>
      <c r="ALJ137"/>
    </row>
    <row r="138" spans="4:998" s="122" customFormat="1" x14ac:dyDescent="0.2">
      <c r="D138" s="76"/>
      <c r="E138" s="76"/>
      <c r="ALF138"/>
      <c r="ALG138"/>
      <c r="ALH138"/>
      <c r="ALI138"/>
      <c r="ALJ138"/>
    </row>
    <row r="139" spans="4:998" s="122" customFormat="1" x14ac:dyDescent="0.2">
      <c r="D139" s="76"/>
      <c r="E139" s="76"/>
      <c r="ALF139"/>
      <c r="ALG139"/>
      <c r="ALH139"/>
      <c r="ALI139"/>
      <c r="ALJ139"/>
    </row>
    <row r="140" spans="4:998" s="122" customFormat="1" x14ac:dyDescent="0.2">
      <c r="D140" s="76"/>
      <c r="E140" s="76"/>
      <c r="ALF140"/>
      <c r="ALG140"/>
      <c r="ALH140"/>
      <c r="ALI140"/>
      <c r="ALJ140"/>
    </row>
    <row r="141" spans="4:998" s="122" customFormat="1" x14ac:dyDescent="0.2">
      <c r="D141" s="76"/>
      <c r="E141" s="76"/>
      <c r="ALF141"/>
      <c r="ALG141"/>
      <c r="ALH141"/>
      <c r="ALI141"/>
      <c r="ALJ141"/>
    </row>
    <row r="142" spans="4:998" s="122" customFormat="1" x14ac:dyDescent="0.2">
      <c r="D142" s="76"/>
      <c r="E142" s="76"/>
      <c r="ALF142"/>
      <c r="ALG142"/>
      <c r="ALH142"/>
      <c r="ALI142"/>
      <c r="ALJ142"/>
    </row>
    <row r="143" spans="4:998" s="122" customFormat="1" x14ac:dyDescent="0.2">
      <c r="D143" s="76"/>
      <c r="E143" s="76"/>
      <c r="ALF143"/>
      <c r="ALG143"/>
      <c r="ALH143"/>
      <c r="ALI143"/>
      <c r="ALJ143"/>
    </row>
    <row r="144" spans="4:998" s="122" customFormat="1" x14ac:dyDescent="0.2">
      <c r="D144" s="76"/>
      <c r="E144" s="76"/>
      <c r="ALF144"/>
      <c r="ALG144"/>
      <c r="ALH144"/>
      <c r="ALI144"/>
      <c r="ALJ144"/>
    </row>
    <row r="145" spans="4:998" s="122" customFormat="1" x14ac:dyDescent="0.2">
      <c r="D145" s="76"/>
      <c r="E145" s="76"/>
      <c r="ALF145"/>
      <c r="ALG145"/>
      <c r="ALH145"/>
      <c r="ALI145"/>
      <c r="ALJ145"/>
    </row>
    <row r="146" spans="4:998" s="122" customFormat="1" x14ac:dyDescent="0.2">
      <c r="D146" s="76"/>
      <c r="E146" s="76"/>
      <c r="ALF146"/>
      <c r="ALG146"/>
      <c r="ALH146"/>
      <c r="ALI146"/>
      <c r="ALJ146"/>
    </row>
    <row r="147" spans="4:998" s="122" customFormat="1" x14ac:dyDescent="0.2">
      <c r="D147" s="76"/>
      <c r="E147" s="76"/>
      <c r="ALF147"/>
      <c r="ALG147"/>
      <c r="ALH147"/>
      <c r="ALI147"/>
      <c r="ALJ147"/>
    </row>
    <row r="148" spans="4:998" s="122" customFormat="1" x14ac:dyDescent="0.2">
      <c r="D148" s="76"/>
      <c r="E148" s="76"/>
      <c r="ALF148"/>
      <c r="ALG148"/>
      <c r="ALH148"/>
      <c r="ALI148"/>
      <c r="ALJ148"/>
    </row>
    <row r="149" spans="4:998" s="122" customFormat="1" x14ac:dyDescent="0.2">
      <c r="D149" s="76"/>
      <c r="E149" s="76"/>
      <c r="ALF149"/>
      <c r="ALG149"/>
      <c r="ALH149"/>
      <c r="ALI149"/>
      <c r="ALJ149"/>
    </row>
    <row r="150" spans="4:998" s="122" customFormat="1" x14ac:dyDescent="0.2">
      <c r="D150" s="76"/>
      <c r="E150" s="76"/>
      <c r="ALF150"/>
      <c r="ALG150"/>
      <c r="ALH150"/>
      <c r="ALI150"/>
      <c r="ALJ150"/>
    </row>
    <row r="151" spans="4:998" s="122" customFormat="1" x14ac:dyDescent="0.2">
      <c r="D151" s="76"/>
      <c r="E151" s="76"/>
      <c r="ALF151"/>
      <c r="ALG151"/>
      <c r="ALH151"/>
      <c r="ALI151"/>
      <c r="ALJ151"/>
    </row>
    <row r="152" spans="4:998" s="122" customFormat="1" x14ac:dyDescent="0.2">
      <c r="D152" s="76"/>
      <c r="E152" s="76"/>
      <c r="ALF152"/>
      <c r="ALG152"/>
      <c r="ALH152"/>
      <c r="ALI152"/>
      <c r="ALJ152"/>
    </row>
    <row r="153" spans="4:998" s="122" customFormat="1" x14ac:dyDescent="0.2">
      <c r="D153" s="76"/>
      <c r="E153" s="76"/>
      <c r="ALF153"/>
      <c r="ALG153"/>
      <c r="ALH153"/>
      <c r="ALI153"/>
      <c r="ALJ153"/>
    </row>
    <row r="154" spans="4:998" s="122" customFormat="1" x14ac:dyDescent="0.2">
      <c r="D154" s="76"/>
      <c r="E154" s="76"/>
      <c r="ALF154"/>
      <c r="ALG154"/>
      <c r="ALH154"/>
      <c r="ALI154"/>
      <c r="ALJ154"/>
    </row>
    <row r="155" spans="4:998" s="122" customFormat="1" x14ac:dyDescent="0.2">
      <c r="E155" s="76"/>
      <c r="ALF155"/>
      <c r="ALG155"/>
      <c r="ALH155"/>
      <c r="ALI155"/>
      <c r="ALJ155"/>
    </row>
    <row r="156" spans="4:998" s="122" customFormat="1" x14ac:dyDescent="0.2">
      <c r="E156" s="76"/>
      <c r="ALF156"/>
      <c r="ALG156"/>
      <c r="ALH156"/>
      <c r="ALI156"/>
      <c r="ALJ156"/>
    </row>
    <row r="157" spans="4:998" s="122" customFormat="1" x14ac:dyDescent="0.2">
      <c r="E157" s="76"/>
      <c r="ALF157"/>
      <c r="ALG157"/>
      <c r="ALH157"/>
      <c r="ALI157"/>
      <c r="ALJ157"/>
    </row>
    <row r="158" spans="4:998" s="122" customFormat="1" x14ac:dyDescent="0.2">
      <c r="E158" s="76"/>
      <c r="ALF158"/>
      <c r="ALG158"/>
      <c r="ALH158"/>
      <c r="ALI158"/>
      <c r="ALJ158"/>
    </row>
    <row r="159" spans="4:998" s="122" customFormat="1" x14ac:dyDescent="0.2">
      <c r="E159" s="76"/>
      <c r="ALF159"/>
      <c r="ALG159"/>
      <c r="ALH159"/>
      <c r="ALI159"/>
      <c r="ALJ159"/>
    </row>
    <row r="160" spans="4:998" s="122" customFormat="1" x14ac:dyDescent="0.2">
      <c r="E160" s="76"/>
      <c r="ALF160"/>
      <c r="ALG160"/>
      <c r="ALH160"/>
      <c r="ALI160"/>
      <c r="ALJ160"/>
    </row>
    <row r="161" spans="5:998" s="122" customFormat="1" x14ac:dyDescent="0.2">
      <c r="E161" s="76"/>
      <c r="ALF161"/>
      <c r="ALG161"/>
      <c r="ALH161"/>
      <c r="ALI161"/>
      <c r="ALJ161"/>
    </row>
    <row r="162" spans="5:998" s="122" customFormat="1" x14ac:dyDescent="0.2">
      <c r="E162" s="76"/>
      <c r="ALF162"/>
      <c r="ALG162"/>
      <c r="ALH162"/>
      <c r="ALI162"/>
      <c r="ALJ162"/>
    </row>
    <row r="163" spans="5:998" s="122" customFormat="1" x14ac:dyDescent="0.2">
      <c r="E163" s="76"/>
      <c r="ALF163"/>
      <c r="ALG163"/>
      <c r="ALH163"/>
      <c r="ALI163"/>
      <c r="ALJ163"/>
    </row>
    <row r="164" spans="5:998" s="122" customFormat="1" x14ac:dyDescent="0.2">
      <c r="E164" s="76"/>
      <c r="ALF164"/>
      <c r="ALG164"/>
      <c r="ALH164"/>
      <c r="ALI164"/>
      <c r="ALJ164"/>
    </row>
    <row r="165" spans="5:998" s="122" customFormat="1" x14ac:dyDescent="0.2">
      <c r="E165" s="76"/>
      <c r="ALF165"/>
      <c r="ALG165"/>
      <c r="ALH165"/>
      <c r="ALI165"/>
      <c r="ALJ165"/>
    </row>
    <row r="166" spans="5:998" s="122" customFormat="1" x14ac:dyDescent="0.2">
      <c r="E166" s="76"/>
      <c r="ALF166"/>
      <c r="ALG166"/>
      <c r="ALH166"/>
      <c r="ALI166"/>
      <c r="ALJ166"/>
    </row>
    <row r="167" spans="5:998" s="122" customFormat="1" x14ac:dyDescent="0.2">
      <c r="E167" s="76"/>
      <c r="ALF167"/>
      <c r="ALG167"/>
      <c r="ALH167"/>
      <c r="ALI167"/>
      <c r="ALJ167"/>
    </row>
    <row r="168" spans="5:998" s="122" customFormat="1" x14ac:dyDescent="0.2">
      <c r="E168" s="76"/>
      <c r="ALF168"/>
      <c r="ALG168"/>
      <c r="ALH168"/>
      <c r="ALI168"/>
      <c r="ALJ168"/>
    </row>
    <row r="169" spans="5:998" s="122" customFormat="1" x14ac:dyDescent="0.2">
      <c r="E169" s="76"/>
      <c r="ALF169"/>
      <c r="ALG169"/>
      <c r="ALH169"/>
      <c r="ALI169"/>
      <c r="ALJ169"/>
    </row>
    <row r="170" spans="5:998" s="122" customFormat="1" x14ac:dyDescent="0.2">
      <c r="E170" s="76"/>
      <c r="ALF170"/>
      <c r="ALG170"/>
      <c r="ALH170"/>
      <c r="ALI170"/>
      <c r="ALJ170"/>
    </row>
    <row r="171" spans="5:998" s="122" customFormat="1" x14ac:dyDescent="0.2">
      <c r="E171" s="76"/>
      <c r="ALF171"/>
      <c r="ALG171"/>
      <c r="ALH171"/>
      <c r="ALI171"/>
      <c r="ALJ171"/>
    </row>
    <row r="172" spans="5:998" s="122" customFormat="1" x14ac:dyDescent="0.2">
      <c r="E172" s="76"/>
      <c r="ALF172"/>
      <c r="ALG172"/>
      <c r="ALH172"/>
      <c r="ALI172"/>
      <c r="ALJ172"/>
    </row>
    <row r="173" spans="5:998" s="122" customFormat="1" x14ac:dyDescent="0.2">
      <c r="E173" s="76"/>
      <c r="ALF173"/>
      <c r="ALG173"/>
      <c r="ALH173"/>
      <c r="ALI173"/>
      <c r="ALJ173"/>
    </row>
    <row r="174" spans="5:998" s="122" customFormat="1" x14ac:dyDescent="0.2">
      <c r="E174" s="76"/>
      <c r="ALF174"/>
      <c r="ALG174"/>
      <c r="ALH174"/>
      <c r="ALI174"/>
      <c r="ALJ174"/>
    </row>
    <row r="175" spans="5:998" s="122" customFormat="1" x14ac:dyDescent="0.2">
      <c r="E175" s="76"/>
      <c r="ALF175"/>
      <c r="ALG175"/>
      <c r="ALH175"/>
      <c r="ALI175"/>
      <c r="ALJ175"/>
    </row>
    <row r="176" spans="5:998" s="122" customFormat="1" x14ac:dyDescent="0.2">
      <c r="E176" s="76"/>
      <c r="ALF176"/>
      <c r="ALG176"/>
      <c r="ALH176"/>
      <c r="ALI176"/>
      <c r="ALJ176"/>
    </row>
    <row r="177" spans="5:998" s="122" customFormat="1" x14ac:dyDescent="0.2">
      <c r="E177" s="76"/>
      <c r="ALF177"/>
      <c r="ALG177"/>
      <c r="ALH177"/>
      <c r="ALI177"/>
      <c r="ALJ177"/>
    </row>
    <row r="178" spans="5:998" s="122" customFormat="1" x14ac:dyDescent="0.2">
      <c r="E178" s="76"/>
      <c r="ALF178"/>
      <c r="ALG178"/>
      <c r="ALH178"/>
      <c r="ALI178"/>
      <c r="ALJ178"/>
    </row>
    <row r="179" spans="5:998" s="122" customFormat="1" x14ac:dyDescent="0.2">
      <c r="E179" s="76"/>
      <c r="ALF179"/>
      <c r="ALG179"/>
      <c r="ALH179"/>
      <c r="ALI179"/>
      <c r="ALJ179"/>
    </row>
    <row r="180" spans="5:998" s="122" customFormat="1" x14ac:dyDescent="0.2">
      <c r="E180" s="76"/>
      <c r="ALF180"/>
      <c r="ALG180"/>
      <c r="ALH180"/>
      <c r="ALI180"/>
      <c r="ALJ180"/>
    </row>
    <row r="181" spans="5:998" s="122" customFormat="1" x14ac:dyDescent="0.2">
      <c r="E181" s="76"/>
      <c r="ALF181"/>
      <c r="ALG181"/>
      <c r="ALH181"/>
      <c r="ALI181"/>
      <c r="ALJ181"/>
    </row>
    <row r="182" spans="5:998" s="122" customFormat="1" x14ac:dyDescent="0.2">
      <c r="E182" s="76"/>
      <c r="ALF182"/>
      <c r="ALG182"/>
      <c r="ALH182"/>
      <c r="ALI182"/>
      <c r="ALJ182"/>
    </row>
    <row r="183" spans="5:998" s="122" customFormat="1" x14ac:dyDescent="0.2">
      <c r="E183" s="76"/>
      <c r="ALF183"/>
      <c r="ALG183"/>
      <c r="ALH183"/>
      <c r="ALI183"/>
      <c r="ALJ183"/>
    </row>
    <row r="184" spans="5:998" s="122" customFormat="1" x14ac:dyDescent="0.2">
      <c r="E184" s="76"/>
      <c r="ALF184"/>
      <c r="ALG184"/>
      <c r="ALH184"/>
      <c r="ALI184"/>
      <c r="ALJ184"/>
    </row>
    <row r="185" spans="5:998" s="122" customFormat="1" x14ac:dyDescent="0.2">
      <c r="E185" s="76"/>
      <c r="ALF185"/>
      <c r="ALG185"/>
      <c r="ALH185"/>
      <c r="ALI185"/>
      <c r="ALJ185"/>
    </row>
    <row r="186" spans="5:998" s="122" customFormat="1" x14ac:dyDescent="0.2">
      <c r="E186" s="76"/>
      <c r="ALF186"/>
      <c r="ALG186"/>
      <c r="ALH186"/>
      <c r="ALI186"/>
      <c r="ALJ186"/>
    </row>
    <row r="187" spans="5:998" s="122" customFormat="1" x14ac:dyDescent="0.2">
      <c r="E187" s="76"/>
      <c r="ALF187"/>
      <c r="ALG187"/>
      <c r="ALH187"/>
      <c r="ALI187"/>
      <c r="ALJ187"/>
    </row>
    <row r="188" spans="5:998" s="122" customFormat="1" x14ac:dyDescent="0.2">
      <c r="E188" s="76"/>
      <c r="ALF188"/>
      <c r="ALG188"/>
      <c r="ALH188"/>
      <c r="ALI188"/>
      <c r="ALJ188"/>
    </row>
    <row r="189" spans="5:998" s="122" customFormat="1" x14ac:dyDescent="0.2">
      <c r="E189" s="76"/>
      <c r="ALF189"/>
      <c r="ALG189"/>
      <c r="ALH189"/>
      <c r="ALI189"/>
      <c r="ALJ189"/>
    </row>
    <row r="190" spans="5:998" s="122" customFormat="1" x14ac:dyDescent="0.2">
      <c r="E190" s="76"/>
      <c r="ALF190"/>
      <c r="ALG190"/>
      <c r="ALH190"/>
      <c r="ALI190"/>
      <c r="ALJ190"/>
    </row>
    <row r="191" spans="5:998" s="122" customFormat="1" x14ac:dyDescent="0.2">
      <c r="E191" s="76"/>
      <c r="ALF191"/>
      <c r="ALG191"/>
      <c r="ALH191"/>
      <c r="ALI191"/>
      <c r="ALJ191"/>
    </row>
    <row r="192" spans="5:998" s="122" customFormat="1" x14ac:dyDescent="0.2">
      <c r="E192" s="76"/>
      <c r="ALF192"/>
      <c r="ALG192"/>
      <c r="ALH192"/>
      <c r="ALI192"/>
      <c r="ALJ192"/>
    </row>
    <row r="193" spans="5:998" s="122" customFormat="1" x14ac:dyDescent="0.2">
      <c r="E193" s="76"/>
      <c r="ALF193"/>
      <c r="ALG193"/>
      <c r="ALH193"/>
      <c r="ALI193"/>
      <c r="ALJ193"/>
    </row>
    <row r="194" spans="5:998" s="122" customFormat="1" x14ac:dyDescent="0.2">
      <c r="E194" s="76"/>
      <c r="ALF194"/>
      <c r="ALG194"/>
      <c r="ALH194"/>
      <c r="ALI194"/>
      <c r="ALJ194"/>
    </row>
    <row r="195" spans="5:998" s="122" customFormat="1" x14ac:dyDescent="0.2">
      <c r="E195" s="76"/>
      <c r="ALF195"/>
      <c r="ALG195"/>
      <c r="ALH195"/>
      <c r="ALI195"/>
      <c r="ALJ195"/>
    </row>
    <row r="196" spans="5:998" s="122" customFormat="1" x14ac:dyDescent="0.2">
      <c r="E196" s="76"/>
      <c r="ALF196"/>
      <c r="ALG196"/>
      <c r="ALH196"/>
      <c r="ALI196"/>
      <c r="ALJ196"/>
    </row>
    <row r="197" spans="5:998" s="122" customFormat="1" x14ac:dyDescent="0.2">
      <c r="E197" s="76"/>
      <c r="ALF197"/>
      <c r="ALG197"/>
      <c r="ALH197"/>
      <c r="ALI197"/>
      <c r="ALJ197"/>
    </row>
    <row r="198" spans="5:998" s="122" customFormat="1" x14ac:dyDescent="0.2">
      <c r="E198" s="76"/>
      <c r="ALF198"/>
      <c r="ALG198"/>
      <c r="ALH198"/>
      <c r="ALI198"/>
      <c r="ALJ198"/>
    </row>
    <row r="199" spans="5:998" s="122" customFormat="1" x14ac:dyDescent="0.2">
      <c r="E199" s="76"/>
      <c r="ALF199"/>
      <c r="ALG199"/>
      <c r="ALH199"/>
      <c r="ALI199"/>
      <c r="ALJ199"/>
    </row>
    <row r="200" spans="5:998" s="122" customFormat="1" x14ac:dyDescent="0.2">
      <c r="E200" s="76"/>
      <c r="ALF200"/>
      <c r="ALG200"/>
      <c r="ALH200"/>
      <c r="ALI200"/>
      <c r="ALJ200"/>
    </row>
    <row r="201" spans="5:998" s="122" customFormat="1" x14ac:dyDescent="0.2">
      <c r="E201" s="76"/>
      <c r="ALF201"/>
      <c r="ALG201"/>
      <c r="ALH201"/>
      <c r="ALI201"/>
      <c r="ALJ201"/>
    </row>
    <row r="202" spans="5:998" s="122" customFormat="1" x14ac:dyDescent="0.2">
      <c r="E202" s="76"/>
      <c r="ALF202"/>
      <c r="ALG202"/>
      <c r="ALH202"/>
      <c r="ALI202"/>
      <c r="ALJ202"/>
    </row>
    <row r="203" spans="5:998" s="122" customFormat="1" x14ac:dyDescent="0.2">
      <c r="E203" s="76"/>
      <c r="ALF203"/>
      <c r="ALG203"/>
      <c r="ALH203"/>
      <c r="ALI203"/>
      <c r="ALJ203"/>
    </row>
    <row r="204" spans="5:998" s="122" customFormat="1" x14ac:dyDescent="0.2">
      <c r="E204" s="76"/>
      <c r="ALF204"/>
      <c r="ALG204"/>
      <c r="ALH204"/>
      <c r="ALI204"/>
      <c r="ALJ204"/>
    </row>
    <row r="205" spans="5:998" s="122" customFormat="1" x14ac:dyDescent="0.2">
      <c r="E205" s="76"/>
      <c r="ALF205"/>
      <c r="ALG205"/>
      <c r="ALH205"/>
      <c r="ALI205"/>
      <c r="ALJ205"/>
    </row>
    <row r="206" spans="5:998" s="122" customFormat="1" x14ac:dyDescent="0.2">
      <c r="E206" s="76"/>
      <c r="ALF206"/>
      <c r="ALG206"/>
      <c r="ALH206"/>
      <c r="ALI206"/>
      <c r="ALJ206"/>
    </row>
    <row r="207" spans="5:998" s="122" customFormat="1" x14ac:dyDescent="0.2">
      <c r="E207" s="76"/>
      <c r="ALF207"/>
      <c r="ALG207"/>
      <c r="ALH207"/>
      <c r="ALI207"/>
      <c r="ALJ207"/>
    </row>
    <row r="208" spans="5:998" s="122" customFormat="1" x14ac:dyDescent="0.2">
      <c r="E208" s="76"/>
      <c r="ALF208"/>
      <c r="ALG208"/>
      <c r="ALH208"/>
      <c r="ALI208"/>
      <c r="ALJ208"/>
    </row>
    <row r="209" spans="5:998" s="122" customFormat="1" x14ac:dyDescent="0.2">
      <c r="E209" s="76"/>
      <c r="ALF209"/>
      <c r="ALG209"/>
      <c r="ALH209"/>
      <c r="ALI209"/>
      <c r="ALJ209"/>
    </row>
    <row r="210" spans="5:998" s="122" customFormat="1" x14ac:dyDescent="0.2">
      <c r="E210" s="76"/>
      <c r="ALF210"/>
      <c r="ALG210"/>
      <c r="ALH210"/>
      <c r="ALI210"/>
      <c r="ALJ210"/>
    </row>
    <row r="211" spans="5:998" s="122" customFormat="1" x14ac:dyDescent="0.2">
      <c r="E211" s="76"/>
      <c r="ALF211"/>
      <c r="ALG211"/>
      <c r="ALH211"/>
      <c r="ALI211"/>
      <c r="ALJ211"/>
    </row>
    <row r="212" spans="5:998" s="122" customFormat="1" x14ac:dyDescent="0.2">
      <c r="E212" s="76"/>
      <c r="ALF212"/>
      <c r="ALG212"/>
      <c r="ALH212"/>
      <c r="ALI212"/>
      <c r="ALJ212"/>
    </row>
    <row r="213" spans="5:998" s="122" customFormat="1" x14ac:dyDescent="0.2">
      <c r="E213" s="76"/>
      <c r="ALF213"/>
      <c r="ALG213"/>
      <c r="ALH213"/>
      <c r="ALI213"/>
      <c r="ALJ213"/>
    </row>
    <row r="214" spans="5:998" s="122" customFormat="1" x14ac:dyDescent="0.2">
      <c r="E214" s="76"/>
      <c r="ALF214"/>
      <c r="ALG214"/>
      <c r="ALH214"/>
      <c r="ALI214"/>
      <c r="ALJ214"/>
    </row>
    <row r="215" spans="5:998" s="122" customFormat="1" x14ac:dyDescent="0.2">
      <c r="E215" s="76"/>
      <c r="ALF215"/>
      <c r="ALG215"/>
      <c r="ALH215"/>
      <c r="ALI215"/>
      <c r="ALJ215"/>
    </row>
    <row r="216" spans="5:998" s="122" customFormat="1" x14ac:dyDescent="0.2">
      <c r="E216" s="76"/>
      <c r="ALF216"/>
      <c r="ALG216"/>
      <c r="ALH216"/>
      <c r="ALI216"/>
      <c r="ALJ216"/>
    </row>
    <row r="217" spans="5:998" s="122" customFormat="1" x14ac:dyDescent="0.2">
      <c r="E217" s="76"/>
      <c r="ALF217"/>
      <c r="ALG217"/>
      <c r="ALH217"/>
      <c r="ALI217"/>
      <c r="ALJ217"/>
    </row>
    <row r="218" spans="5:998" s="122" customFormat="1" x14ac:dyDescent="0.2">
      <c r="E218" s="76"/>
      <c r="ALF218"/>
      <c r="ALG218"/>
      <c r="ALH218"/>
      <c r="ALI218"/>
      <c r="ALJ218"/>
    </row>
    <row r="219" spans="5:998" s="122" customFormat="1" x14ac:dyDescent="0.2">
      <c r="E219" s="76"/>
      <c r="ALF219"/>
      <c r="ALG219"/>
      <c r="ALH219"/>
      <c r="ALI219"/>
      <c r="ALJ219"/>
    </row>
    <row r="220" spans="5:998" s="122" customFormat="1" x14ac:dyDescent="0.2">
      <c r="E220" s="76"/>
      <c r="ALF220"/>
      <c r="ALG220"/>
      <c r="ALH220"/>
      <c r="ALI220"/>
      <c r="ALJ220"/>
    </row>
    <row r="221" spans="5:998" s="122" customFormat="1" x14ac:dyDescent="0.2">
      <c r="E221" s="76"/>
      <c r="ALF221"/>
      <c r="ALG221"/>
      <c r="ALH221"/>
      <c r="ALI221"/>
      <c r="ALJ221"/>
    </row>
    <row r="222" spans="5:998" s="122" customFormat="1" x14ac:dyDescent="0.2">
      <c r="E222" s="76"/>
      <c r="ALF222"/>
      <c r="ALG222"/>
      <c r="ALH222"/>
      <c r="ALI222"/>
      <c r="ALJ222"/>
    </row>
    <row r="223" spans="5:998" s="122" customFormat="1" x14ac:dyDescent="0.2">
      <c r="E223" s="76"/>
      <c r="ALF223"/>
      <c r="ALG223"/>
      <c r="ALH223"/>
      <c r="ALI223"/>
      <c r="ALJ223"/>
    </row>
    <row r="224" spans="5:998" s="122" customFormat="1" x14ac:dyDescent="0.2">
      <c r="E224" s="76"/>
      <c r="ALF224"/>
      <c r="ALG224"/>
      <c r="ALH224"/>
      <c r="ALI224"/>
      <c r="ALJ224"/>
    </row>
    <row r="225" spans="5:998" s="122" customFormat="1" x14ac:dyDescent="0.2">
      <c r="E225" s="76"/>
      <c r="ALF225"/>
      <c r="ALG225"/>
      <c r="ALH225"/>
      <c r="ALI225"/>
      <c r="ALJ225"/>
    </row>
    <row r="226" spans="5:998" s="122" customFormat="1" x14ac:dyDescent="0.2">
      <c r="E226" s="76"/>
      <c r="ALF226"/>
      <c r="ALG226"/>
      <c r="ALH226"/>
      <c r="ALI226"/>
      <c r="ALJ226"/>
    </row>
    <row r="227" spans="5:998" s="122" customFormat="1" x14ac:dyDescent="0.2">
      <c r="E227" s="76"/>
      <c r="ALF227"/>
      <c r="ALG227"/>
      <c r="ALH227"/>
      <c r="ALI227"/>
      <c r="ALJ227"/>
    </row>
    <row r="228" spans="5:998" s="122" customFormat="1" x14ac:dyDescent="0.2">
      <c r="E228" s="76"/>
      <c r="ALF228"/>
      <c r="ALG228"/>
      <c r="ALH228"/>
      <c r="ALI228"/>
      <c r="ALJ228"/>
    </row>
    <row r="229" spans="5:998" s="122" customFormat="1" x14ac:dyDescent="0.2">
      <c r="E229" s="76"/>
      <c r="ALF229"/>
      <c r="ALG229"/>
      <c r="ALH229"/>
      <c r="ALI229"/>
      <c r="ALJ229"/>
    </row>
    <row r="230" spans="5:998" s="122" customFormat="1" x14ac:dyDescent="0.2">
      <c r="E230" s="76"/>
      <c r="ALF230"/>
      <c r="ALG230"/>
      <c r="ALH230"/>
      <c r="ALI230"/>
      <c r="ALJ230"/>
    </row>
    <row r="231" spans="5:998" s="122" customFormat="1" x14ac:dyDescent="0.2">
      <c r="E231" s="76"/>
      <c r="ALF231"/>
      <c r="ALG231"/>
      <c r="ALH231"/>
      <c r="ALI231"/>
      <c r="ALJ231"/>
    </row>
    <row r="232" spans="5:998" s="122" customFormat="1" x14ac:dyDescent="0.2">
      <c r="E232" s="76"/>
      <c r="ALF232"/>
      <c r="ALG232"/>
      <c r="ALH232"/>
      <c r="ALI232"/>
      <c r="ALJ232"/>
    </row>
    <row r="233" spans="5:998" s="122" customFormat="1" x14ac:dyDescent="0.2">
      <c r="E233" s="76"/>
      <c r="ALF233"/>
      <c r="ALG233"/>
      <c r="ALH233"/>
      <c r="ALI233"/>
      <c r="ALJ233"/>
    </row>
    <row r="234" spans="5:998" s="122" customFormat="1" x14ac:dyDescent="0.2">
      <c r="E234" s="76"/>
      <c r="ALF234"/>
      <c r="ALG234"/>
      <c r="ALH234"/>
      <c r="ALI234"/>
      <c r="ALJ234"/>
    </row>
    <row r="235" spans="5:998" s="122" customFormat="1" x14ac:dyDescent="0.2">
      <c r="E235" s="76"/>
      <c r="ALF235"/>
      <c r="ALG235"/>
      <c r="ALH235"/>
      <c r="ALI235"/>
      <c r="ALJ235"/>
    </row>
    <row r="236" spans="5:998" s="122" customFormat="1" x14ac:dyDescent="0.2">
      <c r="E236" s="76"/>
      <c r="ALF236"/>
      <c r="ALG236"/>
      <c r="ALH236"/>
      <c r="ALI236"/>
      <c r="ALJ236"/>
    </row>
    <row r="237" spans="5:998" s="122" customFormat="1" x14ac:dyDescent="0.2">
      <c r="E237" s="76"/>
      <c r="ALF237"/>
      <c r="ALG237"/>
      <c r="ALH237"/>
      <c r="ALI237"/>
      <c r="ALJ237"/>
    </row>
    <row r="238" spans="5:998" s="122" customFormat="1" x14ac:dyDescent="0.2">
      <c r="E238" s="76"/>
      <c r="ALF238"/>
      <c r="ALG238"/>
      <c r="ALH238"/>
      <c r="ALI238"/>
      <c r="ALJ238"/>
    </row>
    <row r="239" spans="5:998" s="122" customFormat="1" x14ac:dyDescent="0.2">
      <c r="E239" s="76"/>
      <c r="ALF239"/>
      <c r="ALG239"/>
      <c r="ALH239"/>
      <c r="ALI239"/>
      <c r="ALJ239"/>
    </row>
    <row r="240" spans="5:998" s="122" customFormat="1" x14ac:dyDescent="0.2">
      <c r="E240" s="76"/>
      <c r="ALF240"/>
      <c r="ALG240"/>
      <c r="ALH240"/>
      <c r="ALI240"/>
      <c r="ALJ240"/>
    </row>
    <row r="241" spans="5:998" s="122" customFormat="1" x14ac:dyDescent="0.2">
      <c r="E241" s="76"/>
      <c r="ALF241"/>
      <c r="ALG241"/>
      <c r="ALH241"/>
      <c r="ALI241"/>
      <c r="ALJ241"/>
    </row>
    <row r="242" spans="5:998" s="122" customFormat="1" x14ac:dyDescent="0.2">
      <c r="E242" s="76"/>
      <c r="ALF242"/>
      <c r="ALG242"/>
      <c r="ALH242"/>
      <c r="ALI242"/>
      <c r="ALJ242"/>
    </row>
    <row r="243" spans="5:998" s="122" customFormat="1" x14ac:dyDescent="0.2">
      <c r="E243" s="76"/>
      <c r="ALF243"/>
      <c r="ALG243"/>
      <c r="ALH243"/>
      <c r="ALI243"/>
      <c r="ALJ243"/>
    </row>
    <row r="244" spans="5:998" s="122" customFormat="1" x14ac:dyDescent="0.2">
      <c r="E244" s="76"/>
      <c r="ALF244"/>
      <c r="ALG244"/>
      <c r="ALH244"/>
      <c r="ALI244"/>
      <c r="ALJ244"/>
    </row>
    <row r="245" spans="5:998" s="122" customFormat="1" x14ac:dyDescent="0.2">
      <c r="E245" s="76"/>
      <c r="ALF245"/>
      <c r="ALG245"/>
      <c r="ALH245"/>
      <c r="ALI245"/>
      <c r="ALJ245"/>
    </row>
    <row r="246" spans="5:998" s="122" customFormat="1" x14ac:dyDescent="0.2">
      <c r="E246" s="76"/>
      <c r="ALF246"/>
      <c r="ALG246"/>
      <c r="ALH246"/>
      <c r="ALI246"/>
      <c r="ALJ246"/>
    </row>
    <row r="247" spans="5:998" s="122" customFormat="1" x14ac:dyDescent="0.2">
      <c r="E247" s="76"/>
      <c r="ALF247"/>
      <c r="ALG247"/>
      <c r="ALH247"/>
      <c r="ALI247"/>
      <c r="ALJ247"/>
    </row>
    <row r="248" spans="5:998" s="122" customFormat="1" x14ac:dyDescent="0.2">
      <c r="E248" s="76"/>
      <c r="ALF248"/>
      <c r="ALG248"/>
      <c r="ALH248"/>
      <c r="ALI248"/>
      <c r="ALJ248"/>
    </row>
    <row r="249" spans="5:998" s="122" customFormat="1" x14ac:dyDescent="0.2">
      <c r="E249" s="76"/>
      <c r="ALF249"/>
      <c r="ALG249"/>
      <c r="ALH249"/>
      <c r="ALI249"/>
      <c r="ALJ249"/>
    </row>
    <row r="250" spans="5:998" s="122" customFormat="1" x14ac:dyDescent="0.2">
      <c r="E250" s="76"/>
      <c r="ALF250"/>
      <c r="ALG250"/>
      <c r="ALH250"/>
      <c r="ALI250"/>
      <c r="ALJ250"/>
    </row>
    <row r="251" spans="5:998" s="122" customFormat="1" x14ac:dyDescent="0.2">
      <c r="E251" s="76"/>
      <c r="ALF251"/>
      <c r="ALG251"/>
      <c r="ALH251"/>
      <c r="ALI251"/>
      <c r="ALJ251"/>
    </row>
    <row r="252" spans="5:998" s="122" customFormat="1" x14ac:dyDescent="0.2">
      <c r="E252" s="76"/>
      <c r="ALF252"/>
      <c r="ALG252"/>
      <c r="ALH252"/>
      <c r="ALI252"/>
      <c r="ALJ252"/>
    </row>
    <row r="253" spans="5:998" s="122" customFormat="1" x14ac:dyDescent="0.2">
      <c r="E253" s="76"/>
      <c r="ALF253"/>
      <c r="ALG253"/>
      <c r="ALH253"/>
      <c r="ALI253"/>
      <c r="ALJ253"/>
    </row>
    <row r="254" spans="5:998" s="122" customFormat="1" x14ac:dyDescent="0.2">
      <c r="E254" s="76"/>
      <c r="ALF254"/>
      <c r="ALG254"/>
      <c r="ALH254"/>
      <c r="ALI254"/>
      <c r="ALJ254"/>
    </row>
    <row r="255" spans="5:998" s="122" customFormat="1" x14ac:dyDescent="0.2">
      <c r="E255" s="76"/>
      <c r="ALF255"/>
      <c r="ALG255"/>
      <c r="ALH255"/>
      <c r="ALI255"/>
      <c r="ALJ255"/>
    </row>
    <row r="256" spans="5:998" s="122" customFormat="1" x14ac:dyDescent="0.2">
      <c r="E256" s="76"/>
      <c r="ALF256"/>
      <c r="ALG256"/>
      <c r="ALH256"/>
      <c r="ALI256"/>
      <c r="ALJ256"/>
    </row>
    <row r="257" spans="5:998" s="122" customFormat="1" x14ac:dyDescent="0.2">
      <c r="E257" s="76"/>
      <c r="ALF257"/>
      <c r="ALG257"/>
      <c r="ALH257"/>
      <c r="ALI257"/>
      <c r="ALJ257"/>
    </row>
    <row r="258" spans="5:998" s="122" customFormat="1" x14ac:dyDescent="0.2">
      <c r="E258" s="76"/>
      <c r="ALF258"/>
      <c r="ALG258"/>
      <c r="ALH258"/>
      <c r="ALI258"/>
      <c r="ALJ258"/>
    </row>
    <row r="259" spans="5:998" s="122" customFormat="1" x14ac:dyDescent="0.2">
      <c r="E259" s="76"/>
      <c r="ALF259"/>
      <c r="ALG259"/>
      <c r="ALH259"/>
      <c r="ALI259"/>
      <c r="ALJ259"/>
    </row>
    <row r="260" spans="5:998" s="122" customFormat="1" x14ac:dyDescent="0.2">
      <c r="E260" s="76"/>
      <c r="ALF260"/>
      <c r="ALG260"/>
      <c r="ALH260"/>
      <c r="ALI260"/>
      <c r="ALJ260"/>
    </row>
    <row r="261" spans="5:998" s="122" customFormat="1" x14ac:dyDescent="0.2">
      <c r="E261" s="76"/>
      <c r="ALF261"/>
      <c r="ALG261"/>
      <c r="ALH261"/>
      <c r="ALI261"/>
      <c r="ALJ261"/>
    </row>
  </sheetData>
  <mergeCells count="6">
    <mergeCell ref="B1:G1"/>
    <mergeCell ref="E2:G2"/>
    <mergeCell ref="E3:G3"/>
    <mergeCell ref="E4:G4"/>
    <mergeCell ref="B5:G5"/>
    <mergeCell ref="B2:C2"/>
  </mergeCells>
  <printOptions horizontalCentered="1" verticalCentered="1"/>
  <pageMargins left="0.47222222222222199" right="0.47222222222222199" top="0.78749999999999998" bottom="0.74791666666666701" header="0.51180555555555496" footer="0.51180555555555496"/>
  <pageSetup paperSize="9" scale="70" firstPageNumber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PlanResumo</vt:lpstr>
      <vt:lpstr>PlanOrC</vt:lpstr>
      <vt:lpstr>Cronograma</vt:lpstr>
      <vt:lpstr>PlanOrC (2)</vt:lpstr>
      <vt:lpstr>Cronograma!Area_de_impressao</vt:lpstr>
      <vt:lpstr>PlanOrC!Area_de_impressao</vt:lpstr>
      <vt:lpstr>'PlanOrC (2)'!Area_de_impressao</vt:lpstr>
      <vt:lpstr>PlanResumo!Area_de_impressao</vt:lpstr>
      <vt:lpstr>Cronograma!Print_Area</vt:lpstr>
      <vt:lpstr>PlanResumo!Print_Area</vt:lpstr>
    </vt:vector>
  </TitlesOfParts>
  <Company>Setrand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</dc:creator>
  <cp:lastModifiedBy>Mallena Soares da Silva</cp:lastModifiedBy>
  <cp:revision>4</cp:revision>
  <cp:lastPrinted>2021-12-02T14:25:22Z</cp:lastPrinted>
  <dcterms:created xsi:type="dcterms:W3CDTF">1999-11-19T12:37:30Z</dcterms:created>
  <dcterms:modified xsi:type="dcterms:W3CDTF">2021-12-02T14:41:35Z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Setrand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